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riley faber\dms09046\"/>
    </mc:Choice>
  </mc:AlternateContent>
  <xr:revisionPtr revIDLastSave="0" documentId="13_ncr:1_{CCDB36F5-3C86-4D20-A475-1E4B80BEEB67}" xr6:coauthVersionLast="47" xr6:coauthVersionMax="47" xr10:uidLastSave="{00000000-0000-0000-0000-000000000000}"/>
  <bookViews>
    <workbookView xWindow="-120" yWindow="-16320" windowWidth="29040" windowHeight="15840" firstSheet="2" activeTab="2" xr2:uid="{5B485C3F-0FB3-44E6-ABC7-6DE235B10925}"/>
  </bookViews>
  <sheets>
    <sheet name="Alg Project Coordinates" sheetId="5" state="hidden" r:id="rId1"/>
    <sheet name="ESTIMATED QUANTITES" sheetId="2" state="hidden" r:id="rId2"/>
    <sheet name="MOT SUBSUMMARY" sheetId="1" r:id="rId3"/>
    <sheet name="MOT SUBSUMMARY (2)" sheetId="9" r:id="rId4"/>
    <sheet name="Original MOT" sheetId="8" r:id="rId5"/>
    <sheet name="EARTHWORK SUB SUMMARY" sheetId="3" state="hidden" r:id="rId6"/>
    <sheet name="DRIVE SUB SUMMARY" sheetId="4" state="hidden" r:id="rId7"/>
  </sheets>
  <externalReferences>
    <externalReference r:id="rId8"/>
  </externalReferences>
  <definedNames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" l="1"/>
  <c r="M18" i="1"/>
  <c r="M9" i="1"/>
  <c r="M8" i="1"/>
  <c r="K14" i="1"/>
  <c r="L14" i="1"/>
  <c r="K24" i="1"/>
  <c r="L24" i="1"/>
  <c r="H46" i="1"/>
  <c r="H47" i="1" s="1"/>
  <c r="I46" i="1"/>
  <c r="I47" i="1" s="1"/>
  <c r="O46" i="1"/>
  <c r="O47" i="1" s="1"/>
  <c r="Q46" i="1"/>
  <c r="Q47" i="1" s="1"/>
  <c r="P46" i="1"/>
  <c r="P47" i="1" s="1"/>
  <c r="I46" i="9"/>
  <c r="I47" i="9" s="1"/>
  <c r="M46" i="9"/>
  <c r="M47" i="9" s="1"/>
  <c r="N46" i="9"/>
  <c r="N47" i="9" s="1"/>
  <c r="H46" i="9"/>
  <c r="H47" i="9" s="1"/>
  <c r="K21" i="9"/>
  <c r="K46" i="9" s="1"/>
  <c r="K47" i="9" s="1"/>
  <c r="J21" i="9"/>
  <c r="L18" i="9"/>
  <c r="L17" i="9"/>
  <c r="L9" i="9"/>
  <c r="L8" i="9"/>
  <c r="Q62" i="8"/>
  <c r="P62" i="8"/>
  <c r="O62" i="8"/>
  <c r="N62" i="8"/>
  <c r="M62" i="8"/>
  <c r="K62" i="8"/>
  <c r="J62" i="8"/>
  <c r="I62" i="8"/>
  <c r="H62" i="8"/>
  <c r="L60" i="8"/>
  <c r="K60" i="8"/>
  <c r="N57" i="8"/>
  <c r="N56" i="8"/>
  <c r="L51" i="8"/>
  <c r="L62" i="8" s="1"/>
  <c r="K51" i="8"/>
  <c r="N48" i="8"/>
  <c r="N47" i="8"/>
  <c r="L24" i="8"/>
  <c r="K24" i="8"/>
  <c r="N21" i="8"/>
  <c r="N20" i="8"/>
  <c r="J20" i="8"/>
  <c r="M19" i="8"/>
  <c r="M18" i="8"/>
  <c r="L14" i="8"/>
  <c r="K14" i="8"/>
  <c r="N11" i="8"/>
  <c r="N10" i="8"/>
  <c r="J10" i="8"/>
  <c r="M9" i="8"/>
  <c r="M8" i="8"/>
  <c r="G13" i="3"/>
  <c r="G12" i="3"/>
  <c r="N9" i="4"/>
  <c r="L9" i="4"/>
  <c r="L10" i="4" s="1"/>
  <c r="M9" i="4"/>
  <c r="M10" i="4" s="1"/>
  <c r="N10" i="4"/>
  <c r="O9" i="4"/>
  <c r="O10" i="4" s="1"/>
  <c r="P9" i="4"/>
  <c r="P10" i="4" s="1"/>
  <c r="K9" i="4"/>
  <c r="K10" i="4" s="1"/>
  <c r="F12" i="3"/>
  <c r="F14" i="3" s="1"/>
  <c r="E12" i="3"/>
  <c r="E14" i="3" s="1"/>
  <c r="M46" i="1" l="1"/>
  <c r="L46" i="1"/>
  <c r="L47" i="1" s="1"/>
  <c r="J46" i="1"/>
  <c r="J47" i="1" s="1"/>
  <c r="K46" i="1"/>
  <c r="K47" i="1" s="1"/>
  <c r="N46" i="1"/>
  <c r="N47" i="1" s="1"/>
  <c r="M47" i="1"/>
  <c r="L46" i="9"/>
  <c r="L47" i="9" s="1"/>
  <c r="J46" i="9"/>
  <c r="J47" i="9" s="1"/>
</calcChain>
</file>

<file path=xl/sharedStrings.xml><?xml version="1.0" encoding="utf-8"?>
<sst xmlns="http://schemas.openxmlformats.org/spreadsheetml/2006/main" count="496" uniqueCount="220">
  <si>
    <t>REF. NO.</t>
  </si>
  <si>
    <t>SHEET NO.</t>
  </si>
  <si>
    <t>LOCATION</t>
  </si>
  <si>
    <t>STATION</t>
  </si>
  <si>
    <t>SIDE</t>
  </si>
  <si>
    <t>FROM</t>
  </si>
  <si>
    <t>TO</t>
  </si>
  <si>
    <t>TOTALS CARRIED TO GENERAL SUMMARY</t>
  </si>
  <si>
    <t>S.R. 305</t>
  </si>
  <si>
    <t>GUARDRAIL REMOVED</t>
  </si>
  <si>
    <t>FT</t>
  </si>
  <si>
    <t>EACH</t>
  </si>
  <si>
    <t>RT</t>
  </si>
  <si>
    <t>LT</t>
  </si>
  <si>
    <t>CY</t>
  </si>
  <si>
    <t>EARTHWORK QUANTITY SUBSUMMARY</t>
  </si>
  <si>
    <t xml:space="preserve">FROM </t>
  </si>
  <si>
    <t>EXCAVATION</t>
  </si>
  <si>
    <t>EMBANKMENT</t>
  </si>
  <si>
    <t>125+25.00</t>
  </si>
  <si>
    <t>128+81.97</t>
  </si>
  <si>
    <t>129+68.16</t>
  </si>
  <si>
    <t>133+75.00</t>
  </si>
  <si>
    <t>135+25.00</t>
  </si>
  <si>
    <t>139+75.00</t>
  </si>
  <si>
    <t>TOTALS CARRIED TO 
THE GENERAL SUMMARY</t>
  </si>
  <si>
    <t>DRIVE
 TYPE</t>
  </si>
  <si>
    <t>EX. DRIVE MATERIAL</t>
  </si>
  <si>
    <t>DRIVE ANGLE</t>
  </si>
  <si>
    <t>DEG</t>
  </si>
  <si>
    <t>APRON AREA (CAD GENERATED)</t>
  </si>
  <si>
    <t>DR-1</t>
  </si>
  <si>
    <t>139+54.29</t>
  </si>
  <si>
    <t>PAVEMENT REMOVED</t>
  </si>
  <si>
    <t>SUBGRADE COMPACTION</t>
  </si>
  <si>
    <t>SY</t>
  </si>
  <si>
    <t>AGGREGATE BASE</t>
  </si>
  <si>
    <t>6"</t>
  </si>
  <si>
    <t>NON-TRACKING TACK COAT</t>
  </si>
  <si>
    <t>GAL</t>
  </si>
  <si>
    <t>3"</t>
  </si>
  <si>
    <t>RES.</t>
  </si>
  <si>
    <t>ASPH.</t>
  </si>
  <si>
    <r>
      <t>92</t>
    </r>
    <r>
      <rPr>
        <sz val="10"/>
        <rFont val="Aptos Narrow"/>
        <family val="2"/>
      </rPr>
      <t>°</t>
    </r>
  </si>
  <si>
    <t>ROUTE</t>
  </si>
  <si>
    <t>POINT</t>
  </si>
  <si>
    <t>COORDINATES</t>
  </si>
  <si>
    <t>BEARING</t>
  </si>
  <si>
    <t>NORTH</t>
  </si>
  <si>
    <t>EAST</t>
  </si>
  <si>
    <t>CONSTRUCTION
S.R. 305</t>
  </si>
  <si>
    <t>123+65.61</t>
  </si>
  <si>
    <t>601836.8963</t>
  </si>
  <si>
    <t>2353660.6909</t>
  </si>
  <si>
    <t>P.O.T</t>
  </si>
  <si>
    <t>2354416.2202</t>
  </si>
  <si>
    <t>131+24.42</t>
  </si>
  <si>
    <t>H.P.I.</t>
  </si>
  <si>
    <t>601964.3166</t>
  </si>
  <si>
    <t>2354704.3777</t>
  </si>
  <si>
    <t>137+11.69</t>
  </si>
  <si>
    <t>602042.6997</t>
  </si>
  <si>
    <t>2354987.2539</t>
  </si>
  <si>
    <t>141+51.08</t>
  </si>
  <si>
    <t>2355410.6889</t>
  </si>
  <si>
    <t>134+18.15</t>
  </si>
  <si>
    <t>N84°40'22"E</t>
  </si>
  <si>
    <t>N78°48'59"E</t>
  </si>
  <si>
    <t>N74°30'44"E</t>
  </si>
  <si>
    <t>129+70.00</t>
  </si>
  <si>
    <t>131+45.00</t>
  </si>
  <si>
    <t xml:space="preserve">132+70.63 </t>
  </si>
  <si>
    <t>T.S.</t>
  </si>
  <si>
    <t>2354262.4704</t>
  </si>
  <si>
    <t>S.C.</t>
  </si>
  <si>
    <t>601911.4726</t>
  </si>
  <si>
    <t>2354436.4823</t>
  </si>
  <si>
    <t>C.S</t>
  </si>
  <si>
    <t>S.T.</t>
  </si>
  <si>
    <t>601927.9021</t>
  </si>
  <si>
    <t>2354561.0290</t>
  </si>
  <si>
    <t>133+96.00</t>
  </si>
  <si>
    <t>601957.8461</t>
  </si>
  <si>
    <t>2354683.0337</t>
  </si>
  <si>
    <t>135+71.00</t>
  </si>
  <si>
    <t>602003.8679</t>
  </si>
  <si>
    <t>2354851.8620</t>
  </si>
  <si>
    <t>136+00.00</t>
  </si>
  <si>
    <t>N74°01'22"E</t>
  </si>
  <si>
    <t>602011.8503</t>
  </si>
  <si>
    <t>2354879.7418</t>
  </si>
  <si>
    <t>138+20.00</t>
  </si>
  <si>
    <t>P.C.</t>
  </si>
  <si>
    <t>602074.1420</t>
  </si>
  <si>
    <t>2355090.7388</t>
  </si>
  <si>
    <t>139+10.02</t>
  </si>
  <si>
    <t>N73°33'07"E</t>
  </si>
  <si>
    <t>P.T.</t>
  </si>
  <si>
    <t>140+00.00</t>
  </si>
  <si>
    <t>602099.6295</t>
  </si>
  <si>
    <t>2355177.0711</t>
  </si>
  <si>
    <t>602121.1040</t>
  </si>
  <si>
    <t>2355264.4881</t>
  </si>
  <si>
    <t>N76°11'54"E</t>
  </si>
  <si>
    <t>SUBTOTAL</t>
  </si>
  <si>
    <t>ASPHALT CONCRETE SURFACE COURSE, TYPE 1, (449) PG70-22M, (PLACED IN TWO LIFTS OF 1.5")</t>
  </si>
  <si>
    <t xml:space="preserve">CL EX. R/W S.R. 305
</t>
  </si>
  <si>
    <t>DR-2</t>
  </si>
  <si>
    <t>128+22.22</t>
  </si>
  <si>
    <t>FIELD.</t>
  </si>
  <si>
    <t>GRAVEL</t>
  </si>
  <si>
    <r>
      <t>90</t>
    </r>
    <r>
      <rPr>
        <i/>
        <sz val="10"/>
        <rFont val="Aptos Narrow"/>
        <family val="2"/>
      </rPr>
      <t>°</t>
    </r>
  </si>
  <si>
    <t>TOALS CARRIED TO SHEET P.7</t>
  </si>
  <si>
    <t>SEEDING AND MULCHING</t>
  </si>
  <si>
    <t>GUARDRAIL, TYPE MGS</t>
  </si>
  <si>
    <t>GUARDRAIL REMOVED FOR REUSE</t>
  </si>
  <si>
    <t>GUARDRAIL REBUILT</t>
  </si>
  <si>
    <t>BRIDGE TERMINAL ASSEMBLY 
REMOVED</t>
  </si>
  <si>
    <t>MGS BRIDGE TERMINAL ASSEMBLY, TYPE TST-2</t>
  </si>
  <si>
    <t>MGS BRIDGE TERMINAL ASSEMBLY,TYPE 2</t>
  </si>
  <si>
    <t>MGS BRIDGE TERMINAL ASSEMBLY,TYPE 1</t>
  </si>
  <si>
    <t>MOT PHASE</t>
  </si>
  <si>
    <t>REMOVAL OF EXISTING PAVEMENT MARKING</t>
  </si>
  <si>
    <t>ASPHALT CONCRETE FOR MAINTAINING TRAFFIC</t>
  </si>
  <si>
    <t>BARRIER REFLECTOR, TYPE 1,  BIDIRECTIONAL</t>
  </si>
  <si>
    <t>OBJECT MARKER, TWO WAY</t>
  </si>
  <si>
    <t>WORK ZONE IMPACT ATTENUATOR, 24" WIDE HAZARDS, (UNIDIRECTIONAL)</t>
  </si>
  <si>
    <t>MILE</t>
  </si>
  <si>
    <t>WORK ZONE CENER LINE, CLASS 1, DOUBLE SOLID</t>
  </si>
  <si>
    <t>WORK ZONE STOP LINE, CLASS 1</t>
  </si>
  <si>
    <t>WORK ZONE EDGE LINE, CLASS I, 6" (YELLOW)</t>
  </si>
  <si>
    <t>TEY-1</t>
  </si>
  <si>
    <t>112+40 TO 116+92</t>
  </si>
  <si>
    <t>TEY-2</t>
  </si>
  <si>
    <t>112+90 TO 116+51</t>
  </si>
  <si>
    <t>PCB</t>
  </si>
  <si>
    <t>PORTABLE CONCRETE BARRIER, ANCHORED</t>
  </si>
  <si>
    <t>TCL-1</t>
  </si>
  <si>
    <t>107+40 TO 112+40</t>
  </si>
  <si>
    <t>LT/RT</t>
  </si>
  <si>
    <t>TCL-2</t>
  </si>
  <si>
    <t>116+92 TO 121+92</t>
  </si>
  <si>
    <t>TSL-1</t>
  </si>
  <si>
    <t>112+40</t>
  </si>
  <si>
    <t>TSL-2</t>
  </si>
  <si>
    <t>116+92</t>
  </si>
  <si>
    <t>113+14 TO 116+04</t>
  </si>
  <si>
    <t>112+57 TO 116+73</t>
  </si>
  <si>
    <t>112+57</t>
  </si>
  <si>
    <t>116+73</t>
  </si>
  <si>
    <t>108+14 TO 113+14</t>
  </si>
  <si>
    <t>116+73 TO 121+73</t>
  </si>
  <si>
    <t>512E74500</t>
  </si>
  <si>
    <t>614E12380</t>
  </si>
  <si>
    <t>614E13000</t>
  </si>
  <si>
    <t>614E13310</t>
  </si>
  <si>
    <t>614E13360</t>
  </si>
  <si>
    <t>614E21000</t>
  </si>
  <si>
    <t>614E22000</t>
  </si>
  <si>
    <t>614E26000</t>
  </si>
  <si>
    <t>S.R.6 - PHASE 1 (LOCATION 2)</t>
  </si>
  <si>
    <t>IA1</t>
  </si>
  <si>
    <t>IA2</t>
  </si>
  <si>
    <t>TCL1</t>
  </si>
  <si>
    <t>TCL2</t>
  </si>
  <si>
    <t>TEY1</t>
  </si>
  <si>
    <t>TEY2</t>
  </si>
  <si>
    <t>TSL1</t>
  </si>
  <si>
    <t>TSL2</t>
  </si>
  <si>
    <t>S.R.6 - PHASE 2 (LOCATION 2)</t>
  </si>
  <si>
    <t>SR 166 - PHASE 1 (LOCATION 3)</t>
  </si>
  <si>
    <t>SR 166 - PHASE 2 (LOCATION 3)</t>
  </si>
  <si>
    <t>S.R.306 - PHASE 1 (LOCATION 4)</t>
  </si>
  <si>
    <t>S.R.306 - PHASE 2 (LOCATION 4)</t>
  </si>
  <si>
    <t>PORTABLE CONCRETE BARRIER, UNANCHORED</t>
  </si>
  <si>
    <t>622E41100</t>
  </si>
  <si>
    <t>622E41010</t>
  </si>
  <si>
    <t>PORTABLE BARRIER, UNANCHORED</t>
  </si>
  <si>
    <t>PORTABLE BARRIER, ANCHORED</t>
  </si>
  <si>
    <t>WORK ZONE CENTER LINE, CLASS 1, DOUBLE SOLID</t>
  </si>
  <si>
    <t>TEW1</t>
  </si>
  <si>
    <t>TEW2</t>
  </si>
  <si>
    <t>WORK ZONE EDGE LINE, CLASS I, 4" (WHITE)</t>
  </si>
  <si>
    <t>112+90</t>
  </si>
  <si>
    <t>116+51</t>
  </si>
  <si>
    <t>113+14</t>
  </si>
  <si>
    <t>116+04</t>
  </si>
  <si>
    <t>16-17</t>
  </si>
  <si>
    <t>18-19</t>
  </si>
  <si>
    <t>16+90</t>
  </si>
  <si>
    <t>18+69</t>
  </si>
  <si>
    <t>10+00 TO 15+00</t>
  </si>
  <si>
    <t>20+53 TO 25+53</t>
  </si>
  <si>
    <t>15+60 TO 19+55</t>
  </si>
  <si>
    <t>15+50 TO 20+03</t>
  </si>
  <si>
    <t>15+00</t>
  </si>
  <si>
    <t>20+53</t>
  </si>
  <si>
    <t>16+90 TO 18+90</t>
  </si>
  <si>
    <t>16+87</t>
  </si>
  <si>
    <t>18+87</t>
  </si>
  <si>
    <t>10+71 TO 15+71</t>
  </si>
  <si>
    <t>20+05 TO 25+25</t>
  </si>
  <si>
    <t>16+22 TO 19+54</t>
  </si>
  <si>
    <t>15+72</t>
  </si>
  <si>
    <t>20+04</t>
  </si>
  <si>
    <t>16+87 TO 18+87</t>
  </si>
  <si>
    <t>21+12</t>
  </si>
  <si>
    <t>23+62</t>
  </si>
  <si>
    <t>20+29 TO 24+50</t>
  </si>
  <si>
    <t>20+29 TO 24+47</t>
  </si>
  <si>
    <t>19+79</t>
  </si>
  <si>
    <t>24+98</t>
  </si>
  <si>
    <t>21+12 TO 23+62</t>
  </si>
  <si>
    <t>21+13</t>
  </si>
  <si>
    <t>23+42</t>
  </si>
  <si>
    <t>20+00 TO 24+44</t>
  </si>
  <si>
    <t>20+15 TO 24+43</t>
  </si>
  <si>
    <t>19+64</t>
  </si>
  <si>
    <t>24+95</t>
  </si>
  <si>
    <t>21+13 TO 23+42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</si>
</sst>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.0"/>
    <numFmt numFmtId="166" formatCode="0.000"/>
  </numFmts>
  <fonts count="2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sz val="14"/>
      <color theme="1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i/>
      <sz val="10"/>
      <name val="Calibri"/>
      <family val="2"/>
    </font>
    <font>
      <b/>
      <i/>
      <sz val="14"/>
      <color theme="1"/>
      <name val="Calibri"/>
      <family val="2"/>
    </font>
    <font>
      <sz val="10"/>
      <name val="Aptos Narrow"/>
      <family val="2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i/>
      <sz val="14"/>
      <color theme="1"/>
      <name val="Calibri"/>
      <family val="2"/>
    </font>
    <font>
      <sz val="8"/>
      <name val="Aptos Narrow"/>
      <family val="2"/>
      <scheme val="minor"/>
    </font>
    <font>
      <i/>
      <sz val="10"/>
      <name val="Aptos Narrow"/>
      <family val="2"/>
    </font>
    <font>
      <b/>
      <i/>
      <sz val="10"/>
      <color theme="1"/>
      <name val="Calibri"/>
      <family val="2"/>
    </font>
    <font>
      <sz val="10"/>
      <color rgb="FF424242"/>
      <name val="Consolas"/>
      <family val="3"/>
    </font>
    <font>
      <i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1" fontId="9" fillId="0" borderId="25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1" fontId="20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indent="2"/>
    </xf>
    <xf numFmtId="0" fontId="9" fillId="0" borderId="3" xfId="0" applyFont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1" xfId="0" applyBorder="1"/>
    <xf numFmtId="11" fontId="0" fillId="0" borderId="0" xfId="0" applyNumberFormat="1"/>
    <xf numFmtId="49" fontId="1" fillId="3" borderId="0" xfId="0" applyNumberFormat="1" applyFont="1" applyFill="1" applyAlignment="1" applyProtection="1">
      <alignment horizontal="center" vertical="center"/>
      <protection locked="0"/>
    </xf>
    <xf numFmtId="2" fontId="9" fillId="0" borderId="25" xfId="0" applyNumberFormat="1" applyFont="1" applyBorder="1" applyAlignment="1">
      <alignment horizontal="center" vertical="center"/>
    </xf>
    <xf numFmtId="0" fontId="0" fillId="0" borderId="35" xfId="0" applyBorder="1"/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textRotation="90" wrapText="1"/>
    </xf>
    <xf numFmtId="0" fontId="9" fillId="0" borderId="37" xfId="0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0" fontId="0" fillId="0" borderId="14" xfId="0" applyBorder="1"/>
    <xf numFmtId="0" fontId="9" fillId="0" borderId="2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9" fillId="0" borderId="2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25" xfId="0" applyNumberFormat="1" applyFont="1" applyBorder="1" applyAlignment="1">
      <alignment horizontal="center" vertical="center"/>
    </xf>
    <xf numFmtId="166" fontId="0" fillId="0" borderId="1" xfId="0" applyNumberFormat="1" applyBorder="1"/>
    <xf numFmtId="49" fontId="17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 wrapText="1"/>
    </xf>
    <xf numFmtId="49" fontId="8" fillId="0" borderId="18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" fontId="12" fillId="0" borderId="26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27" xfId="0" applyNumberFormat="1" applyFont="1" applyBorder="1" applyAlignment="1">
      <alignment horizontal="center" vertical="center"/>
    </xf>
    <xf numFmtId="2" fontId="12" fillId="0" borderId="37" xfId="0" applyNumberFormat="1" applyFont="1" applyBorder="1" applyAlignment="1">
      <alignment horizontal="center" vertical="center"/>
    </xf>
    <xf numFmtId="2" fontId="12" fillId="0" borderId="38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8F081D3D-01A8-4B94-A444-5A81FFA4E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ms\markosky-hq-pw-01\riley%20faber\dms03924\POR-118535-GENSUM.xlsm" TargetMode="External"/><Relationship Id="rId1" Type="http://schemas.openxmlformats.org/officeDocument/2006/relationships/externalLinkPath" Target="/bms/markosky-hq-pw-01/riley%20faber/dms03924/POR-118535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D2">
            <v>37</v>
          </cell>
          <cell r="L2" t="str">
            <v>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347D-F16E-4932-95C3-89A46C8DDBA4}">
  <sheetPr>
    <tabColor rgb="FF00B050"/>
  </sheetPr>
  <dimension ref="A1:F32"/>
  <sheetViews>
    <sheetView workbookViewId="0">
      <selection activeCell="A3" sqref="A3:A12"/>
    </sheetView>
  </sheetViews>
  <sheetFormatPr defaultColWidth="9.140625" defaultRowHeight="12.75" x14ac:dyDescent="0.25"/>
  <cols>
    <col min="1" max="1" width="14.7109375" style="22" customWidth="1"/>
    <col min="2" max="2" width="24.7109375" style="22" customWidth="1"/>
    <col min="3" max="3" width="14.7109375" style="22" customWidth="1"/>
    <col min="4" max="6" width="24.7109375" style="22" customWidth="1"/>
    <col min="7" max="16384" width="9.140625" style="22"/>
  </cols>
  <sheetData>
    <row r="1" spans="1:6" ht="20.100000000000001" customHeight="1" x14ac:dyDescent="0.25">
      <c r="A1" s="67" t="s">
        <v>44</v>
      </c>
      <c r="B1" s="67" t="s">
        <v>3</v>
      </c>
      <c r="C1" s="67" t="s">
        <v>45</v>
      </c>
      <c r="D1" s="67" t="s">
        <v>46</v>
      </c>
      <c r="E1" s="67"/>
      <c r="F1" s="67" t="s">
        <v>47</v>
      </c>
    </row>
    <row r="2" spans="1:6" ht="20.100000000000001" customHeight="1" x14ac:dyDescent="0.25">
      <c r="A2" s="67"/>
      <c r="B2" s="67"/>
      <c r="C2" s="67"/>
      <c r="D2" s="23" t="s">
        <v>48</v>
      </c>
      <c r="E2" s="23" t="s">
        <v>49</v>
      </c>
      <c r="F2" s="67"/>
    </row>
    <row r="3" spans="1:6" x14ac:dyDescent="0.25">
      <c r="A3" s="81" t="s">
        <v>106</v>
      </c>
      <c r="B3" s="73" t="s">
        <v>51</v>
      </c>
      <c r="C3" s="73" t="s">
        <v>54</v>
      </c>
      <c r="D3" s="73" t="s">
        <v>52</v>
      </c>
      <c r="E3" s="73" t="s">
        <v>53</v>
      </c>
      <c r="F3" s="72" t="s">
        <v>66</v>
      </c>
    </row>
    <row r="4" spans="1:6" x14ac:dyDescent="0.25">
      <c r="A4" s="81"/>
      <c r="B4" s="74"/>
      <c r="C4" s="74"/>
      <c r="D4" s="74"/>
      <c r="E4" s="74"/>
      <c r="F4" s="72"/>
    </row>
    <row r="5" spans="1:6" x14ac:dyDescent="0.25">
      <c r="A5" s="81"/>
      <c r="B5" s="73" t="s">
        <v>56</v>
      </c>
      <c r="C5" s="73" t="s">
        <v>57</v>
      </c>
      <c r="D5" s="84">
        <v>601907.34539999999</v>
      </c>
      <c r="E5" s="73" t="s">
        <v>55</v>
      </c>
      <c r="F5" s="72"/>
    </row>
    <row r="6" spans="1:6" x14ac:dyDescent="0.25">
      <c r="A6" s="81"/>
      <c r="B6" s="74"/>
      <c r="C6" s="74"/>
      <c r="D6" s="85"/>
      <c r="E6" s="74"/>
      <c r="F6" s="72" t="s">
        <v>67</v>
      </c>
    </row>
    <row r="7" spans="1:6" x14ac:dyDescent="0.25">
      <c r="A7" s="81"/>
      <c r="B7" s="73" t="s">
        <v>65</v>
      </c>
      <c r="C7" s="73" t="s">
        <v>57</v>
      </c>
      <c r="D7" s="73" t="s">
        <v>58</v>
      </c>
      <c r="E7" s="73" t="s">
        <v>59</v>
      </c>
      <c r="F7" s="72"/>
    </row>
    <row r="8" spans="1:6" x14ac:dyDescent="0.25">
      <c r="A8" s="81"/>
      <c r="B8" s="74"/>
      <c r="C8" s="74"/>
      <c r="D8" s="74"/>
      <c r="E8" s="82"/>
      <c r="F8" s="72" t="s">
        <v>68</v>
      </c>
    </row>
    <row r="9" spans="1:6" x14ac:dyDescent="0.25">
      <c r="A9" s="81"/>
      <c r="B9" s="73" t="s">
        <v>60</v>
      </c>
      <c r="C9" s="73" t="s">
        <v>57</v>
      </c>
      <c r="D9" s="73" t="s">
        <v>61</v>
      </c>
      <c r="E9" s="83" t="s">
        <v>62</v>
      </c>
      <c r="F9" s="72"/>
    </row>
    <row r="10" spans="1:6" x14ac:dyDescent="0.25">
      <c r="A10" s="81"/>
      <c r="B10" s="74"/>
      <c r="C10" s="74"/>
      <c r="D10" s="74"/>
      <c r="E10" s="82"/>
      <c r="F10" s="72" t="s">
        <v>68</v>
      </c>
    </row>
    <row r="11" spans="1:6" x14ac:dyDescent="0.25">
      <c r="A11" s="81"/>
      <c r="B11" s="72" t="s">
        <v>63</v>
      </c>
      <c r="C11" s="73" t="s">
        <v>54</v>
      </c>
      <c r="D11" s="78">
        <v>602160.03079999995</v>
      </c>
      <c r="E11" s="72" t="s">
        <v>64</v>
      </c>
      <c r="F11" s="72"/>
    </row>
    <row r="12" spans="1:6" x14ac:dyDescent="0.25">
      <c r="A12" s="81"/>
      <c r="B12" s="72"/>
      <c r="C12" s="74"/>
      <c r="D12" s="78"/>
      <c r="E12" s="72"/>
      <c r="F12" s="72"/>
    </row>
    <row r="13" spans="1:6" ht="10.15" customHeight="1" x14ac:dyDescent="0.25">
      <c r="A13" s="79" t="s">
        <v>50</v>
      </c>
      <c r="B13" s="68" t="s">
        <v>51</v>
      </c>
      <c r="C13" s="68" t="s">
        <v>54</v>
      </c>
      <c r="D13" s="68" t="s">
        <v>52</v>
      </c>
      <c r="E13" s="68" t="s">
        <v>53</v>
      </c>
      <c r="F13" s="68" t="s">
        <v>66</v>
      </c>
    </row>
    <row r="14" spans="1:6" ht="10.15" customHeight="1" x14ac:dyDescent="0.25">
      <c r="A14" s="79"/>
      <c r="B14" s="69"/>
      <c r="C14" s="69"/>
      <c r="D14" s="69"/>
      <c r="E14" s="69"/>
      <c r="F14" s="75"/>
    </row>
    <row r="15" spans="1:6" ht="10.15" customHeight="1" x14ac:dyDescent="0.25">
      <c r="A15" s="79"/>
      <c r="B15" s="68" t="s">
        <v>69</v>
      </c>
      <c r="C15" s="68" t="s">
        <v>72</v>
      </c>
      <c r="D15" s="70">
        <v>601893.01009999996</v>
      </c>
      <c r="E15" s="68" t="s">
        <v>73</v>
      </c>
      <c r="F15" s="75"/>
    </row>
    <row r="16" spans="1:6" ht="10.15" customHeight="1" x14ac:dyDescent="0.25">
      <c r="A16" s="79"/>
      <c r="B16" s="69"/>
      <c r="C16" s="69"/>
      <c r="D16" s="71"/>
      <c r="E16" s="69"/>
      <c r="F16" s="75"/>
    </row>
    <row r="17" spans="1:6" ht="10.15" customHeight="1" x14ac:dyDescent="0.25">
      <c r="A17" s="79"/>
      <c r="B17" s="68" t="s">
        <v>70</v>
      </c>
      <c r="C17" s="68" t="s">
        <v>74</v>
      </c>
      <c r="D17" s="68" t="s">
        <v>75</v>
      </c>
      <c r="E17" s="76" t="s">
        <v>76</v>
      </c>
      <c r="F17" s="75"/>
    </row>
    <row r="18" spans="1:6" ht="10.15" customHeight="1" x14ac:dyDescent="0.25">
      <c r="A18" s="79"/>
      <c r="B18" s="69"/>
      <c r="C18" s="69"/>
      <c r="D18" s="69"/>
      <c r="E18" s="77"/>
      <c r="F18" s="75"/>
    </row>
    <row r="19" spans="1:6" ht="10.15" customHeight="1" x14ac:dyDescent="0.25">
      <c r="A19" s="79"/>
      <c r="B19" s="80" t="s">
        <v>71</v>
      </c>
      <c r="C19" s="68" t="s">
        <v>57</v>
      </c>
      <c r="D19" s="68" t="s">
        <v>79</v>
      </c>
      <c r="E19" s="68" t="s">
        <v>80</v>
      </c>
      <c r="F19" s="69"/>
    </row>
    <row r="20" spans="1:6" ht="10.15" customHeight="1" x14ac:dyDescent="0.25">
      <c r="A20" s="79"/>
      <c r="B20" s="80"/>
      <c r="C20" s="69"/>
      <c r="D20" s="69"/>
      <c r="E20" s="77"/>
      <c r="F20" s="68" t="s">
        <v>88</v>
      </c>
    </row>
    <row r="21" spans="1:6" ht="10.15" customHeight="1" x14ac:dyDescent="0.25">
      <c r="A21" s="79"/>
      <c r="B21" s="68" t="s">
        <v>81</v>
      </c>
      <c r="C21" s="68" t="s">
        <v>77</v>
      </c>
      <c r="D21" s="68" t="s">
        <v>82</v>
      </c>
      <c r="E21" s="76" t="s">
        <v>83</v>
      </c>
      <c r="F21" s="75"/>
    </row>
    <row r="22" spans="1:6" ht="10.15" customHeight="1" x14ac:dyDescent="0.25">
      <c r="A22" s="79"/>
      <c r="B22" s="69"/>
      <c r="C22" s="69"/>
      <c r="D22" s="69"/>
      <c r="E22" s="77"/>
      <c r="F22" s="75"/>
    </row>
    <row r="23" spans="1:6" ht="10.15" customHeight="1" x14ac:dyDescent="0.25">
      <c r="A23" s="79"/>
      <c r="B23" s="68" t="s">
        <v>84</v>
      </c>
      <c r="C23" s="68" t="s">
        <v>78</v>
      </c>
      <c r="D23" s="68" t="s">
        <v>85</v>
      </c>
      <c r="E23" s="76" t="s">
        <v>86</v>
      </c>
      <c r="F23" s="75"/>
    </row>
    <row r="24" spans="1:6" ht="10.15" customHeight="1" x14ac:dyDescent="0.25">
      <c r="A24" s="79"/>
      <c r="B24" s="69"/>
      <c r="C24" s="69"/>
      <c r="D24" s="69"/>
      <c r="E24" s="77"/>
      <c r="F24" s="75"/>
    </row>
    <row r="25" spans="1:6" ht="10.15" customHeight="1" x14ac:dyDescent="0.25">
      <c r="A25" s="79"/>
      <c r="B25" s="68" t="s">
        <v>87</v>
      </c>
      <c r="C25" s="68" t="s">
        <v>57</v>
      </c>
      <c r="D25" s="68" t="s">
        <v>89</v>
      </c>
      <c r="E25" s="76" t="s">
        <v>90</v>
      </c>
      <c r="F25" s="69"/>
    </row>
    <row r="26" spans="1:6" ht="10.15" customHeight="1" x14ac:dyDescent="0.25">
      <c r="A26" s="79"/>
      <c r="B26" s="69"/>
      <c r="C26" s="69"/>
      <c r="D26" s="69"/>
      <c r="E26" s="77"/>
      <c r="F26" s="68" t="s">
        <v>96</v>
      </c>
    </row>
    <row r="27" spans="1:6" ht="10.15" customHeight="1" x14ac:dyDescent="0.25">
      <c r="A27" s="79"/>
      <c r="B27" s="68" t="s">
        <v>91</v>
      </c>
      <c r="C27" s="68" t="s">
        <v>92</v>
      </c>
      <c r="D27" s="68" t="s">
        <v>93</v>
      </c>
      <c r="E27" s="76" t="s">
        <v>94</v>
      </c>
      <c r="F27" s="75"/>
    </row>
    <row r="28" spans="1:6" ht="10.15" customHeight="1" x14ac:dyDescent="0.25">
      <c r="A28" s="79"/>
      <c r="B28" s="69"/>
      <c r="C28" s="69"/>
      <c r="D28" s="69"/>
      <c r="E28" s="77"/>
      <c r="F28" s="75"/>
    </row>
    <row r="29" spans="1:6" ht="10.15" customHeight="1" x14ac:dyDescent="0.25">
      <c r="A29" s="79"/>
      <c r="B29" s="68" t="s">
        <v>95</v>
      </c>
      <c r="C29" s="68" t="s">
        <v>57</v>
      </c>
      <c r="D29" s="68" t="s">
        <v>99</v>
      </c>
      <c r="E29" s="76" t="s">
        <v>100</v>
      </c>
      <c r="F29" s="69"/>
    </row>
    <row r="30" spans="1:6" ht="10.15" customHeight="1" x14ac:dyDescent="0.25">
      <c r="A30" s="79"/>
      <c r="B30" s="69"/>
      <c r="C30" s="69"/>
      <c r="D30" s="69"/>
      <c r="E30" s="77"/>
      <c r="F30" s="68" t="s">
        <v>103</v>
      </c>
    </row>
    <row r="31" spans="1:6" ht="10.15" customHeight="1" x14ac:dyDescent="0.25">
      <c r="A31" s="79"/>
      <c r="B31" s="68" t="s">
        <v>98</v>
      </c>
      <c r="C31" s="68" t="s">
        <v>97</v>
      </c>
      <c r="D31" s="68" t="s">
        <v>101</v>
      </c>
      <c r="E31" s="76" t="s">
        <v>102</v>
      </c>
      <c r="F31" s="75"/>
    </row>
    <row r="32" spans="1:6" ht="10.15" customHeight="1" x14ac:dyDescent="0.25">
      <c r="A32" s="79"/>
      <c r="B32" s="69"/>
      <c r="C32" s="69"/>
      <c r="D32" s="69"/>
      <c r="E32" s="77"/>
      <c r="F32" s="69"/>
    </row>
  </sheetData>
  <mergeCells count="75">
    <mergeCell ref="F26:F29"/>
    <mergeCell ref="F30:F32"/>
    <mergeCell ref="E27:E28"/>
    <mergeCell ref="B29:B30"/>
    <mergeCell ref="C29:C30"/>
    <mergeCell ref="D29:D30"/>
    <mergeCell ref="E29:E30"/>
    <mergeCell ref="E31:E32"/>
    <mergeCell ref="B25:B26"/>
    <mergeCell ref="C25:C26"/>
    <mergeCell ref="D25:D26"/>
    <mergeCell ref="E25:E26"/>
    <mergeCell ref="B27:B28"/>
    <mergeCell ref="C27:C28"/>
    <mergeCell ref="D27:D28"/>
    <mergeCell ref="F20:F25"/>
    <mergeCell ref="A3:A12"/>
    <mergeCell ref="B3:B4"/>
    <mergeCell ref="C3:C4"/>
    <mergeCell ref="D7:D8"/>
    <mergeCell ref="E7:E8"/>
    <mergeCell ref="B9:B10"/>
    <mergeCell ref="C9:C10"/>
    <mergeCell ref="D9:D10"/>
    <mergeCell ref="E9:E10"/>
    <mergeCell ref="B5:B6"/>
    <mergeCell ref="C5:C6"/>
    <mergeCell ref="D5:D6"/>
    <mergeCell ref="E5:E6"/>
    <mergeCell ref="B7:B8"/>
    <mergeCell ref="C7:C8"/>
    <mergeCell ref="A13:A32"/>
    <mergeCell ref="B13:B14"/>
    <mergeCell ref="C13:C14"/>
    <mergeCell ref="D13:D14"/>
    <mergeCell ref="E13:E14"/>
    <mergeCell ref="B21:B22"/>
    <mergeCell ref="C21:C22"/>
    <mergeCell ref="D21:D22"/>
    <mergeCell ref="E21:E22"/>
    <mergeCell ref="B31:B32"/>
    <mergeCell ref="C31:C32"/>
    <mergeCell ref="D31:D32"/>
    <mergeCell ref="B19:B20"/>
    <mergeCell ref="C19:C20"/>
    <mergeCell ref="D19:D20"/>
    <mergeCell ref="E19:E20"/>
    <mergeCell ref="B23:B24"/>
    <mergeCell ref="C23:C24"/>
    <mergeCell ref="D23:D24"/>
    <mergeCell ref="A1:A2"/>
    <mergeCell ref="B1:B2"/>
    <mergeCell ref="C1:C2"/>
    <mergeCell ref="D1:E1"/>
    <mergeCell ref="B17:B18"/>
    <mergeCell ref="C17:C18"/>
    <mergeCell ref="D17:D18"/>
    <mergeCell ref="E17:E18"/>
    <mergeCell ref="E23:E24"/>
    <mergeCell ref="D3:D4"/>
    <mergeCell ref="E3:E4"/>
    <mergeCell ref="D11:D12"/>
    <mergeCell ref="E11:E12"/>
    <mergeCell ref="F1:F2"/>
    <mergeCell ref="B15:B16"/>
    <mergeCell ref="C15:C16"/>
    <mergeCell ref="D15:D16"/>
    <mergeCell ref="E15:E16"/>
    <mergeCell ref="B11:B12"/>
    <mergeCell ref="C11:C12"/>
    <mergeCell ref="F3:F5"/>
    <mergeCell ref="F6:F7"/>
    <mergeCell ref="F8:F9"/>
    <mergeCell ref="F10:F12"/>
    <mergeCell ref="F13:F19"/>
  </mergeCells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7231-07AA-49D5-92A6-0339AE6A5D79}">
  <sheetPr>
    <tabColor rgb="FF00B0F0"/>
  </sheetPr>
  <dimension ref="A1:AA88"/>
  <sheetViews>
    <sheetView zoomScale="80" zoomScaleNormal="80" workbookViewId="0">
      <selection activeCell="K2" sqref="K2:O2"/>
    </sheetView>
  </sheetViews>
  <sheetFormatPr defaultColWidth="15.7109375" defaultRowHeight="15" x14ac:dyDescent="0.25"/>
  <cols>
    <col min="2" max="6" width="11.85546875" customWidth="1"/>
    <col min="7" max="7" width="12.7109375" customWidth="1"/>
    <col min="8" max="25" width="13.7109375" customWidth="1"/>
  </cols>
  <sheetData>
    <row r="1" spans="1:27" ht="15.75" thickBot="1" x14ac:dyDescent="0.3"/>
    <row r="2" spans="1:27" ht="23.1" customHeight="1" x14ac:dyDescent="0.25">
      <c r="B2" s="113" t="s">
        <v>0</v>
      </c>
      <c r="C2" s="97" t="s">
        <v>1</v>
      </c>
      <c r="D2" s="99" t="s">
        <v>2</v>
      </c>
      <c r="E2" s="101" t="s">
        <v>3</v>
      </c>
      <c r="F2" s="101"/>
      <c r="G2" s="101" t="s">
        <v>4</v>
      </c>
      <c r="H2" s="105">
        <v>202</v>
      </c>
      <c r="I2" s="106"/>
      <c r="J2" s="107"/>
      <c r="K2" s="105">
        <v>606</v>
      </c>
      <c r="L2" s="106"/>
      <c r="M2" s="106"/>
      <c r="N2" s="106"/>
      <c r="O2" s="107"/>
      <c r="P2" s="40"/>
      <c r="Q2" s="40"/>
      <c r="R2" s="40"/>
      <c r="S2" s="40"/>
      <c r="T2" s="40"/>
      <c r="U2" s="40"/>
      <c r="V2" s="40"/>
      <c r="W2" s="15"/>
      <c r="X2" s="33"/>
      <c r="Y2" s="8"/>
    </row>
    <row r="3" spans="1:27" s="1" customFormat="1" ht="180" customHeight="1" x14ac:dyDescent="0.25">
      <c r="A3"/>
      <c r="B3" s="114"/>
      <c r="C3" s="98"/>
      <c r="D3" s="100"/>
      <c r="E3" s="102"/>
      <c r="F3" s="102"/>
      <c r="G3" s="102"/>
      <c r="H3" s="16" t="s">
        <v>9</v>
      </c>
      <c r="I3" s="16" t="s">
        <v>115</v>
      </c>
      <c r="J3" s="16" t="s">
        <v>117</v>
      </c>
      <c r="K3" s="16" t="s">
        <v>114</v>
      </c>
      <c r="L3" s="16" t="s">
        <v>116</v>
      </c>
      <c r="M3" s="16" t="s">
        <v>118</v>
      </c>
      <c r="N3" s="16" t="s">
        <v>120</v>
      </c>
      <c r="O3" s="16" t="s">
        <v>119</v>
      </c>
      <c r="P3" s="16"/>
      <c r="Q3" s="16"/>
      <c r="R3" s="16"/>
      <c r="S3" s="16"/>
      <c r="T3" s="16"/>
      <c r="U3" s="16"/>
      <c r="V3" s="29"/>
      <c r="W3" s="16"/>
      <c r="X3" s="29"/>
      <c r="Y3" s="9"/>
      <c r="Z3" s="4"/>
      <c r="AA3" s="4"/>
    </row>
    <row r="4" spans="1:27" ht="23.1" customHeight="1" x14ac:dyDescent="0.25">
      <c r="A4" s="1"/>
      <c r="B4" s="114"/>
      <c r="C4" s="98"/>
      <c r="D4" s="100"/>
      <c r="E4" s="13" t="s">
        <v>5</v>
      </c>
      <c r="F4" s="13" t="s">
        <v>6</v>
      </c>
      <c r="G4" s="102"/>
      <c r="H4" s="11" t="s">
        <v>10</v>
      </c>
      <c r="I4" s="11" t="s">
        <v>10</v>
      </c>
      <c r="J4" s="11" t="s">
        <v>11</v>
      </c>
      <c r="K4" s="11" t="s">
        <v>10</v>
      </c>
      <c r="L4" s="11" t="s">
        <v>10</v>
      </c>
      <c r="M4" s="11" t="s">
        <v>11</v>
      </c>
      <c r="N4" s="11" t="s">
        <v>11</v>
      </c>
      <c r="O4" s="11" t="s">
        <v>11</v>
      </c>
      <c r="P4" s="11"/>
      <c r="Q4" s="11"/>
      <c r="R4" s="11"/>
      <c r="S4" s="11"/>
      <c r="T4" s="11"/>
      <c r="U4" s="11"/>
      <c r="V4" s="25"/>
      <c r="W4" s="11"/>
      <c r="X4" s="25"/>
      <c r="Y4" s="10"/>
      <c r="Z4" s="5"/>
      <c r="AA4" s="5"/>
    </row>
    <row r="5" spans="1:27" ht="23.1" customHeight="1" x14ac:dyDescent="0.25">
      <c r="A5" s="1"/>
      <c r="B5" s="20"/>
      <c r="C5" s="11"/>
      <c r="D5" s="11"/>
      <c r="E5" s="17"/>
      <c r="F5" s="17"/>
      <c r="G5" s="18"/>
      <c r="H5" s="24"/>
      <c r="I5" s="24"/>
      <c r="J5" s="24"/>
      <c r="K5" s="24"/>
      <c r="L5" s="24"/>
      <c r="M5" s="24"/>
      <c r="N5" s="11"/>
      <c r="O5" s="11"/>
      <c r="P5" s="11"/>
      <c r="Q5" s="11"/>
      <c r="R5" s="11"/>
      <c r="S5" s="11"/>
      <c r="T5" s="11"/>
      <c r="U5" s="11"/>
      <c r="V5" s="25"/>
      <c r="W5" s="11"/>
      <c r="X5" s="25"/>
      <c r="Y5" s="10"/>
      <c r="Z5" s="5"/>
      <c r="AA5" s="5"/>
    </row>
    <row r="6" spans="1:27" ht="21" customHeight="1" x14ac:dyDescent="0.25">
      <c r="B6" s="14"/>
      <c r="C6" s="11"/>
      <c r="D6" s="11"/>
      <c r="E6" s="17"/>
      <c r="F6" s="17"/>
      <c r="G6" s="18"/>
      <c r="H6" s="27"/>
      <c r="I6" s="24"/>
      <c r="J6" s="24"/>
      <c r="K6" s="24"/>
      <c r="L6" s="27"/>
      <c r="M6" s="24"/>
      <c r="N6" s="11"/>
      <c r="O6" s="11"/>
      <c r="P6" s="11"/>
      <c r="Q6" s="11"/>
      <c r="R6" s="11"/>
      <c r="S6" s="11"/>
      <c r="T6" s="11"/>
      <c r="U6" s="11"/>
      <c r="V6" s="25"/>
      <c r="W6" s="11"/>
      <c r="X6" s="25"/>
      <c r="Y6" s="10"/>
    </row>
    <row r="7" spans="1:27" ht="21" customHeight="1" x14ac:dyDescent="0.25">
      <c r="B7" s="14"/>
      <c r="C7" s="11"/>
      <c r="D7" s="11"/>
      <c r="E7" s="17"/>
      <c r="F7" s="17"/>
      <c r="G7" s="18"/>
      <c r="H7" s="27"/>
      <c r="I7" s="24"/>
      <c r="J7" s="24"/>
      <c r="K7" s="24"/>
      <c r="L7" s="27"/>
      <c r="M7" s="24"/>
      <c r="N7" s="11"/>
      <c r="O7" s="11"/>
      <c r="P7" s="11"/>
      <c r="Q7" s="11"/>
      <c r="R7" s="11"/>
      <c r="S7" s="11"/>
      <c r="T7" s="11"/>
      <c r="U7" s="11"/>
      <c r="V7" s="25"/>
      <c r="W7" s="11"/>
      <c r="X7" s="25"/>
      <c r="Y7" s="10"/>
    </row>
    <row r="8" spans="1:27" ht="21" customHeight="1" x14ac:dyDescent="0.25">
      <c r="B8" s="20"/>
      <c r="C8" s="11"/>
      <c r="D8" s="11"/>
      <c r="E8" s="17"/>
      <c r="F8" s="17"/>
      <c r="G8" s="18"/>
      <c r="H8" s="27"/>
      <c r="I8" s="24"/>
      <c r="J8" s="24"/>
      <c r="K8" s="24"/>
      <c r="L8" s="27"/>
      <c r="M8" s="24"/>
      <c r="N8" s="11"/>
      <c r="O8" s="11"/>
      <c r="P8" s="11"/>
      <c r="Q8" s="11"/>
      <c r="R8" s="11"/>
      <c r="S8" s="11"/>
      <c r="T8" s="11"/>
      <c r="U8" s="11"/>
      <c r="V8" s="25"/>
      <c r="W8" s="11"/>
      <c r="X8" s="25"/>
      <c r="Y8" s="10"/>
    </row>
    <row r="9" spans="1:27" ht="21" customHeight="1" x14ac:dyDescent="0.25">
      <c r="B9" s="14"/>
      <c r="C9" s="11"/>
      <c r="D9" s="11"/>
      <c r="E9" s="17"/>
      <c r="F9" s="17"/>
      <c r="G9" s="18"/>
      <c r="H9" s="24"/>
      <c r="I9" s="24"/>
      <c r="J9" s="24"/>
      <c r="K9" s="24"/>
      <c r="L9" s="24"/>
      <c r="M9" s="24"/>
      <c r="N9" s="11"/>
      <c r="O9" s="11"/>
      <c r="P9" s="11"/>
      <c r="Q9" s="11"/>
      <c r="R9" s="11"/>
      <c r="S9" s="11"/>
      <c r="T9" s="11"/>
      <c r="U9" s="11"/>
      <c r="V9" s="25"/>
      <c r="W9" s="11"/>
      <c r="X9" s="25"/>
      <c r="Y9" s="10"/>
    </row>
    <row r="10" spans="1:27" ht="21" customHeight="1" x14ac:dyDescent="0.25">
      <c r="B10" s="14"/>
      <c r="C10" s="11"/>
      <c r="D10" s="11"/>
      <c r="E10" s="17"/>
      <c r="F10" s="17"/>
      <c r="G10" s="18"/>
      <c r="H10" s="24"/>
      <c r="I10" s="24"/>
      <c r="J10" s="24"/>
      <c r="K10" s="24"/>
      <c r="L10" s="24"/>
      <c r="M10" s="24"/>
      <c r="N10" s="11"/>
      <c r="O10" s="11"/>
      <c r="P10" s="11"/>
      <c r="Q10" s="11"/>
      <c r="R10" s="11"/>
      <c r="S10" s="11"/>
      <c r="T10" s="11"/>
      <c r="U10" s="11"/>
      <c r="V10" s="25"/>
      <c r="W10" s="11"/>
      <c r="X10" s="25"/>
      <c r="Y10" s="10"/>
    </row>
    <row r="11" spans="1:27" ht="21" customHeight="1" x14ac:dyDescent="0.25">
      <c r="B11" s="20"/>
      <c r="C11" s="11"/>
      <c r="D11" s="11"/>
      <c r="E11" s="17"/>
      <c r="F11" s="17"/>
      <c r="G11" s="18"/>
      <c r="H11" s="24"/>
      <c r="I11" s="24"/>
      <c r="J11" s="24"/>
      <c r="K11" s="24"/>
      <c r="L11" s="24"/>
      <c r="M11" s="24"/>
      <c r="N11" s="11"/>
      <c r="O11" s="11"/>
      <c r="P11" s="11"/>
      <c r="Q11" s="11"/>
      <c r="R11" s="11"/>
      <c r="S11" s="11"/>
      <c r="T11" s="11"/>
      <c r="U11" s="11"/>
      <c r="V11" s="25"/>
      <c r="W11" s="11"/>
      <c r="X11" s="25"/>
      <c r="Y11" s="10"/>
    </row>
    <row r="12" spans="1:27" ht="21" customHeight="1" x14ac:dyDescent="0.25">
      <c r="B12" s="14"/>
      <c r="C12" s="11"/>
      <c r="D12" s="11"/>
      <c r="E12" s="17"/>
      <c r="F12" s="17"/>
      <c r="G12" s="18"/>
      <c r="H12" s="24"/>
      <c r="I12" s="24"/>
      <c r="J12" s="24"/>
      <c r="K12" s="24"/>
      <c r="L12" s="24"/>
      <c r="M12" s="24"/>
      <c r="N12" s="11"/>
      <c r="O12" s="11"/>
      <c r="P12" s="11"/>
      <c r="Q12" s="11"/>
      <c r="R12" s="11"/>
      <c r="S12" s="11"/>
      <c r="T12" s="11"/>
      <c r="U12" s="11"/>
      <c r="V12" s="25"/>
      <c r="W12" s="11"/>
      <c r="X12" s="25"/>
      <c r="Y12" s="10"/>
    </row>
    <row r="13" spans="1:27" ht="21" customHeight="1" x14ac:dyDescent="0.25">
      <c r="B13" s="14"/>
      <c r="C13" s="11"/>
      <c r="D13" s="11"/>
      <c r="E13" s="11"/>
      <c r="F13" s="11"/>
      <c r="G13" s="11"/>
      <c r="H13" s="24"/>
      <c r="I13" s="24"/>
      <c r="J13" s="24"/>
      <c r="K13" s="24"/>
      <c r="L13" s="24"/>
      <c r="M13" s="24"/>
      <c r="N13" s="11"/>
      <c r="O13" s="11"/>
      <c r="P13" s="11"/>
      <c r="Q13" s="11"/>
      <c r="R13" s="11"/>
      <c r="S13" s="11"/>
      <c r="T13" s="11"/>
      <c r="U13" s="11"/>
      <c r="V13" s="25"/>
      <c r="W13" s="11"/>
      <c r="X13" s="25"/>
      <c r="Y13" s="10"/>
    </row>
    <row r="14" spans="1:27" ht="21" customHeight="1" x14ac:dyDescent="0.25">
      <c r="B14" s="20"/>
      <c r="C14" s="11"/>
      <c r="D14" s="11"/>
      <c r="E14" s="17"/>
      <c r="F14" s="17"/>
      <c r="G14" s="18"/>
      <c r="H14" s="24"/>
      <c r="I14" s="24"/>
      <c r="J14" s="24"/>
      <c r="K14" s="24"/>
      <c r="L14" s="24"/>
      <c r="M14" s="24"/>
      <c r="N14" s="11"/>
      <c r="O14" s="11"/>
      <c r="P14" s="11"/>
      <c r="Q14" s="11"/>
      <c r="R14" s="11"/>
      <c r="S14" s="11"/>
      <c r="T14" s="11"/>
      <c r="U14" s="11"/>
      <c r="V14" s="25"/>
      <c r="W14" s="11"/>
      <c r="X14" s="25"/>
      <c r="Y14" s="10"/>
    </row>
    <row r="15" spans="1:27" ht="21" customHeight="1" x14ac:dyDescent="0.25">
      <c r="B15" s="20"/>
      <c r="C15" s="11"/>
      <c r="D15" s="11"/>
      <c r="E15" s="17"/>
      <c r="F15" s="17"/>
      <c r="G15" s="18"/>
      <c r="H15" s="24"/>
      <c r="I15" s="24"/>
      <c r="J15" s="24"/>
      <c r="K15" s="24"/>
      <c r="L15" s="24"/>
      <c r="M15" s="24"/>
      <c r="N15" s="11"/>
      <c r="O15" s="11"/>
      <c r="P15" s="11"/>
      <c r="Q15" s="11"/>
      <c r="R15" s="11"/>
      <c r="S15" s="11"/>
      <c r="T15" s="11"/>
      <c r="U15" s="11"/>
      <c r="V15" s="25"/>
      <c r="W15" s="11"/>
      <c r="X15" s="25"/>
      <c r="Y15" s="10"/>
    </row>
    <row r="16" spans="1:27" ht="21" customHeight="1" x14ac:dyDescent="0.25">
      <c r="B16" s="14"/>
      <c r="C16" s="11"/>
      <c r="D16" s="11"/>
      <c r="E16" s="17"/>
      <c r="F16" s="17"/>
      <c r="G16" s="18"/>
      <c r="H16" s="24"/>
      <c r="I16" s="24"/>
      <c r="J16" s="24"/>
      <c r="K16" s="24"/>
      <c r="L16" s="24"/>
      <c r="M16" s="24"/>
      <c r="N16" s="11"/>
      <c r="O16" s="11"/>
      <c r="P16" s="11"/>
      <c r="Q16" s="11"/>
      <c r="R16" s="11"/>
      <c r="S16" s="11"/>
      <c r="T16" s="11"/>
      <c r="U16" s="11"/>
      <c r="V16" s="25"/>
      <c r="W16" s="11"/>
      <c r="X16" s="25"/>
      <c r="Y16" s="10"/>
    </row>
    <row r="17" spans="2:25" ht="21" customHeight="1" x14ac:dyDescent="0.25">
      <c r="B17" s="14"/>
      <c r="C17" s="11"/>
      <c r="D17" s="11"/>
      <c r="E17" s="17"/>
      <c r="F17" s="17"/>
      <c r="G17" s="18"/>
      <c r="H17" s="24"/>
      <c r="I17" s="24"/>
      <c r="J17" s="24"/>
      <c r="K17" s="24"/>
      <c r="L17" s="24"/>
      <c r="M17" s="24"/>
      <c r="N17" s="11"/>
      <c r="O17" s="11"/>
      <c r="P17" s="11"/>
      <c r="Q17" s="11"/>
      <c r="R17" s="11"/>
      <c r="S17" s="11"/>
      <c r="T17" s="11"/>
      <c r="U17" s="11"/>
      <c r="V17" s="25"/>
      <c r="W17" s="11"/>
      <c r="X17" s="25"/>
      <c r="Y17" s="10"/>
    </row>
    <row r="18" spans="2:25" ht="21" customHeight="1" x14ac:dyDescent="0.25">
      <c r="B18" s="14"/>
      <c r="C18" s="11"/>
      <c r="D18" s="11"/>
      <c r="E18" s="17"/>
      <c r="F18" s="17"/>
      <c r="G18" s="18"/>
      <c r="H18" s="24"/>
      <c r="I18" s="24"/>
      <c r="J18" s="24"/>
      <c r="K18" s="24"/>
      <c r="L18" s="24"/>
      <c r="M18" s="24"/>
      <c r="N18" s="11"/>
      <c r="O18" s="11"/>
      <c r="P18" s="11"/>
      <c r="Q18" s="11"/>
      <c r="R18" s="11"/>
      <c r="S18" s="11"/>
      <c r="T18" s="11"/>
      <c r="U18" s="11"/>
      <c r="V18" s="25"/>
      <c r="W18" s="11"/>
      <c r="X18" s="25"/>
      <c r="Y18" s="10"/>
    </row>
    <row r="19" spans="2:25" ht="21" customHeight="1" x14ac:dyDescent="0.25">
      <c r="B19" s="20"/>
      <c r="C19" s="11"/>
      <c r="D19" s="11"/>
      <c r="E19" s="17"/>
      <c r="F19" s="17"/>
      <c r="G19" s="11"/>
      <c r="H19" s="24"/>
      <c r="I19" s="24"/>
      <c r="J19" s="24"/>
      <c r="K19" s="24"/>
      <c r="L19" s="24"/>
      <c r="M19" s="24"/>
      <c r="N19" s="11"/>
      <c r="O19" s="11"/>
      <c r="P19" s="11"/>
      <c r="Q19" s="11"/>
      <c r="R19" s="11"/>
      <c r="S19" s="11"/>
      <c r="T19" s="11"/>
      <c r="U19" s="11"/>
      <c r="V19" s="25"/>
      <c r="W19" s="11"/>
      <c r="X19" s="25"/>
      <c r="Y19" s="10"/>
    </row>
    <row r="20" spans="2:25" ht="21" customHeight="1" x14ac:dyDescent="0.25">
      <c r="B20" s="20"/>
      <c r="C20" s="11"/>
      <c r="D20" s="11"/>
      <c r="E20" s="17"/>
      <c r="F20" s="17"/>
      <c r="G20" s="11"/>
      <c r="H20" s="24"/>
      <c r="I20" s="24"/>
      <c r="J20" s="24"/>
      <c r="K20" s="24"/>
      <c r="L20" s="24"/>
      <c r="M20" s="24"/>
      <c r="N20" s="11"/>
      <c r="O20" s="11"/>
      <c r="P20" s="11"/>
      <c r="Q20" s="11"/>
      <c r="R20" s="11"/>
      <c r="S20" s="11"/>
      <c r="T20" s="11"/>
      <c r="U20" s="11"/>
      <c r="V20" s="25"/>
      <c r="W20" s="11"/>
      <c r="X20" s="25"/>
      <c r="Y20" s="10"/>
    </row>
    <row r="21" spans="2:25" ht="21" customHeight="1" x14ac:dyDescent="0.25">
      <c r="B21" s="14"/>
      <c r="C21" s="11"/>
      <c r="D21" s="11"/>
      <c r="E21" s="17"/>
      <c r="F21" s="17"/>
      <c r="G21" s="11"/>
      <c r="H21" s="24"/>
      <c r="I21" s="24"/>
      <c r="J21" s="24"/>
      <c r="K21" s="24"/>
      <c r="L21" s="24"/>
      <c r="M21" s="24"/>
      <c r="N21" s="11"/>
      <c r="O21" s="11"/>
      <c r="P21" s="11"/>
      <c r="Q21" s="11"/>
      <c r="R21" s="11"/>
      <c r="S21" s="11"/>
      <c r="T21" s="11"/>
      <c r="U21" s="11"/>
      <c r="V21" s="25"/>
      <c r="W21" s="11"/>
      <c r="X21" s="25"/>
      <c r="Y21" s="10"/>
    </row>
    <row r="22" spans="2:25" ht="21" customHeight="1" x14ac:dyDescent="0.25">
      <c r="B22" s="14"/>
      <c r="C22" s="11"/>
      <c r="D22" s="11"/>
      <c r="E22" s="17"/>
      <c r="F22" s="17"/>
      <c r="G22" s="11"/>
      <c r="H22" s="24"/>
      <c r="I22" s="24"/>
      <c r="J22" s="24"/>
      <c r="K22" s="24"/>
      <c r="L22" s="24"/>
      <c r="M22" s="24"/>
      <c r="N22" s="11"/>
      <c r="O22" s="11"/>
      <c r="P22" s="11"/>
      <c r="Q22" s="11"/>
      <c r="R22" s="11"/>
      <c r="S22" s="11"/>
      <c r="T22" s="11"/>
      <c r="U22" s="11"/>
      <c r="V22" s="25"/>
      <c r="W22" s="11"/>
      <c r="X22" s="25"/>
      <c r="Y22" s="10"/>
    </row>
    <row r="23" spans="2:25" ht="21" customHeight="1" x14ac:dyDescent="0.25">
      <c r="B23" s="14"/>
      <c r="C23" s="11"/>
      <c r="D23" s="11"/>
      <c r="E23" s="17"/>
      <c r="F23" s="17"/>
      <c r="G23" s="11"/>
      <c r="H23" s="24"/>
      <c r="I23" s="24"/>
      <c r="J23" s="24"/>
      <c r="K23" s="24"/>
      <c r="L23" s="24"/>
      <c r="M23" s="24"/>
      <c r="N23" s="11"/>
      <c r="O23" s="11"/>
      <c r="P23" s="11"/>
      <c r="Q23" s="11"/>
      <c r="R23" s="11"/>
      <c r="S23" s="11"/>
      <c r="T23" s="11"/>
      <c r="U23" s="11"/>
      <c r="V23" s="25"/>
      <c r="W23" s="11"/>
      <c r="X23" s="25"/>
      <c r="Y23" s="10"/>
    </row>
    <row r="24" spans="2:25" ht="21" customHeight="1" x14ac:dyDescent="0.25">
      <c r="B24" s="14"/>
      <c r="C24" s="11"/>
      <c r="D24" s="11"/>
      <c r="E24" s="17"/>
      <c r="F24" s="17"/>
      <c r="G24" s="11"/>
      <c r="H24" s="24"/>
      <c r="I24" s="24"/>
      <c r="J24" s="24"/>
      <c r="K24" s="24"/>
      <c r="L24" s="24"/>
      <c r="M24" s="24"/>
      <c r="N24" s="11"/>
      <c r="O24" s="11"/>
      <c r="P24" s="11"/>
      <c r="Q24" s="11"/>
      <c r="R24" s="11"/>
      <c r="S24" s="11"/>
      <c r="T24" s="11"/>
      <c r="U24" s="11"/>
      <c r="V24" s="25"/>
      <c r="W24" s="11"/>
      <c r="X24" s="25"/>
      <c r="Y24" s="10"/>
    </row>
    <row r="25" spans="2:25" ht="21" customHeight="1" x14ac:dyDescent="0.25">
      <c r="B25" s="14"/>
      <c r="C25" s="11"/>
      <c r="D25" s="11"/>
      <c r="E25" s="17"/>
      <c r="F25" s="17"/>
      <c r="G25" s="11"/>
      <c r="H25" s="24"/>
      <c r="I25" s="24"/>
      <c r="J25" s="24"/>
      <c r="K25" s="24"/>
      <c r="L25" s="24"/>
      <c r="M25" s="24"/>
      <c r="N25" s="11"/>
      <c r="O25" s="11"/>
      <c r="P25" s="11"/>
      <c r="Q25" s="11"/>
      <c r="R25" s="11"/>
      <c r="S25" s="11"/>
      <c r="T25" s="11"/>
      <c r="U25" s="11"/>
      <c r="V25" s="25"/>
      <c r="W25" s="11"/>
      <c r="X25" s="25"/>
      <c r="Y25" s="10"/>
    </row>
    <row r="26" spans="2:25" ht="21" customHeight="1" x14ac:dyDescent="0.25">
      <c r="B26" s="14"/>
      <c r="C26" s="11"/>
      <c r="D26" s="11"/>
      <c r="E26" s="17"/>
      <c r="F26" s="17"/>
      <c r="G26" s="11"/>
      <c r="H26" s="24"/>
      <c r="I26" s="24"/>
      <c r="J26" s="24"/>
      <c r="K26" s="24"/>
      <c r="L26" s="24"/>
      <c r="M26" s="24"/>
      <c r="N26" s="11"/>
      <c r="O26" s="11"/>
      <c r="P26" s="11"/>
      <c r="Q26" s="11"/>
      <c r="R26" s="11"/>
      <c r="S26" s="11"/>
      <c r="T26" s="11"/>
      <c r="U26" s="11"/>
      <c r="V26" s="25"/>
      <c r="W26" s="11"/>
      <c r="X26" s="25"/>
      <c r="Y26" s="10"/>
    </row>
    <row r="27" spans="2:25" ht="21" customHeight="1" x14ac:dyDescent="0.25">
      <c r="B27" s="14"/>
      <c r="C27" s="11"/>
      <c r="D27" s="11"/>
      <c r="E27" s="17"/>
      <c r="F27" s="17"/>
      <c r="G27" s="11"/>
      <c r="H27" s="24"/>
      <c r="I27" s="24"/>
      <c r="J27" s="24"/>
      <c r="K27" s="24"/>
      <c r="L27" s="24"/>
      <c r="M27" s="24"/>
      <c r="N27" s="11"/>
      <c r="O27" s="11"/>
      <c r="P27" s="11"/>
      <c r="Q27" s="11"/>
      <c r="R27" s="11"/>
      <c r="S27" s="11"/>
      <c r="T27" s="11"/>
      <c r="U27" s="11"/>
      <c r="V27" s="25"/>
      <c r="W27" s="11"/>
      <c r="X27" s="25"/>
      <c r="Y27" s="10"/>
    </row>
    <row r="28" spans="2:25" ht="21" customHeight="1" x14ac:dyDescent="0.25">
      <c r="B28" s="14"/>
      <c r="C28" s="11"/>
      <c r="D28" s="11"/>
      <c r="E28" s="36"/>
      <c r="F28" s="36"/>
      <c r="G28" s="11"/>
      <c r="H28" s="24"/>
      <c r="I28" s="24"/>
      <c r="J28" s="24"/>
      <c r="K28" s="24"/>
      <c r="L28" s="24"/>
      <c r="M28" s="24"/>
      <c r="N28" s="11"/>
      <c r="O28" s="11"/>
      <c r="P28" s="11"/>
      <c r="Q28" s="11"/>
      <c r="R28" s="11"/>
      <c r="S28" s="11"/>
      <c r="T28" s="11"/>
      <c r="U28" s="11"/>
      <c r="V28" s="25"/>
      <c r="W28" s="11"/>
      <c r="X28" s="25"/>
      <c r="Y28" s="10"/>
    </row>
    <row r="29" spans="2:25" ht="21" customHeight="1" x14ac:dyDescent="0.25">
      <c r="B29" s="14"/>
      <c r="C29" s="11"/>
      <c r="D29" s="11"/>
      <c r="E29" s="17"/>
      <c r="F29" s="17"/>
      <c r="G29" s="11"/>
      <c r="H29" s="24"/>
      <c r="I29" s="24"/>
      <c r="J29" s="24"/>
      <c r="K29" s="24"/>
      <c r="L29" s="24"/>
      <c r="M29" s="24"/>
      <c r="N29" s="11"/>
      <c r="O29" s="11"/>
      <c r="P29" s="11"/>
      <c r="Q29" s="11"/>
      <c r="R29" s="11"/>
      <c r="S29" s="11"/>
      <c r="T29" s="11"/>
      <c r="U29" s="11"/>
      <c r="V29" s="25"/>
      <c r="W29" s="11"/>
      <c r="X29" s="25"/>
      <c r="Y29" s="10"/>
    </row>
    <row r="30" spans="2:25" ht="21" customHeight="1" x14ac:dyDescent="0.25">
      <c r="B30" s="14"/>
      <c r="C30" s="11"/>
      <c r="D30" s="11"/>
      <c r="E30" s="17"/>
      <c r="F30" s="17"/>
      <c r="G30" s="11"/>
      <c r="H30" s="24"/>
      <c r="I30" s="24"/>
      <c r="J30" s="24"/>
      <c r="K30" s="24"/>
      <c r="L30" s="24"/>
      <c r="M30" s="24"/>
      <c r="N30" s="11"/>
      <c r="O30" s="11"/>
      <c r="P30" s="11"/>
      <c r="Q30" s="11"/>
      <c r="R30" s="11"/>
      <c r="S30" s="24"/>
      <c r="T30" s="24"/>
      <c r="U30" s="24"/>
      <c r="V30" s="25"/>
      <c r="W30" s="11"/>
      <c r="X30" s="25"/>
      <c r="Y30" s="10"/>
    </row>
    <row r="31" spans="2:25" ht="21" customHeight="1" x14ac:dyDescent="0.25">
      <c r="B31" s="14"/>
      <c r="C31" s="11"/>
      <c r="D31" s="11"/>
      <c r="E31" s="17"/>
      <c r="F31" s="17"/>
      <c r="G31" s="11"/>
      <c r="H31" s="24"/>
      <c r="I31" s="24"/>
      <c r="J31" s="24"/>
      <c r="K31" s="24"/>
      <c r="L31" s="24"/>
      <c r="M31" s="24"/>
      <c r="N31" s="11"/>
      <c r="O31" s="11"/>
      <c r="P31" s="11"/>
      <c r="Q31" s="11"/>
      <c r="R31" s="11"/>
      <c r="S31" s="24"/>
      <c r="T31" s="24"/>
      <c r="U31" s="24"/>
      <c r="V31" s="25"/>
      <c r="W31" s="11"/>
      <c r="X31" s="25"/>
      <c r="Y31" s="10"/>
    </row>
    <row r="32" spans="2:25" ht="21" customHeight="1" x14ac:dyDescent="0.25">
      <c r="B32" s="14"/>
      <c r="C32" s="11"/>
      <c r="D32" s="11"/>
      <c r="E32" s="17"/>
      <c r="F32" s="17"/>
      <c r="G32" s="11"/>
      <c r="H32" s="24"/>
      <c r="I32" s="24"/>
      <c r="J32" s="24"/>
      <c r="K32" s="24"/>
      <c r="L32" s="24"/>
      <c r="M32" s="24"/>
      <c r="N32" s="11"/>
      <c r="O32" s="11"/>
      <c r="P32" s="11"/>
      <c r="Q32" s="11"/>
      <c r="R32" s="11"/>
      <c r="S32" s="24"/>
      <c r="T32" s="24"/>
      <c r="U32" s="24"/>
      <c r="V32" s="25"/>
      <c r="W32" s="11"/>
      <c r="X32" s="25"/>
      <c r="Y32" s="10"/>
    </row>
    <row r="33" spans="2:25" ht="21" customHeight="1" x14ac:dyDescent="0.25">
      <c r="B33" s="14"/>
      <c r="C33" s="11"/>
      <c r="D33" s="11"/>
      <c r="E33" s="11"/>
      <c r="F33" s="11"/>
      <c r="G33" s="11"/>
      <c r="H33" s="24"/>
      <c r="I33" s="24"/>
      <c r="J33" s="24"/>
      <c r="K33" s="24"/>
      <c r="L33" s="24"/>
      <c r="M33" s="24"/>
      <c r="N33" s="11"/>
      <c r="O33" s="11"/>
      <c r="P33" s="11"/>
      <c r="Q33" s="11"/>
      <c r="R33" s="11"/>
      <c r="S33" s="24"/>
      <c r="T33" s="24"/>
      <c r="U33" s="24"/>
      <c r="V33" s="25"/>
      <c r="W33" s="11"/>
      <c r="X33" s="25"/>
      <c r="Y33" s="10"/>
    </row>
    <row r="34" spans="2:25" ht="21" customHeight="1" x14ac:dyDescent="0.25">
      <c r="B34" s="14"/>
      <c r="C34" s="11"/>
      <c r="D34" s="11"/>
      <c r="E34" s="11"/>
      <c r="F34" s="11"/>
      <c r="G34" s="11"/>
      <c r="H34" s="24"/>
      <c r="I34" s="24"/>
      <c r="J34" s="24"/>
      <c r="K34" s="24"/>
      <c r="L34" s="24"/>
      <c r="M34" s="24"/>
      <c r="N34" s="11"/>
      <c r="O34" s="11"/>
      <c r="P34" s="11"/>
      <c r="Q34" s="11"/>
      <c r="R34" s="11"/>
      <c r="S34" s="24"/>
      <c r="T34" s="24"/>
      <c r="U34" s="24"/>
      <c r="V34" s="25"/>
      <c r="W34" s="11"/>
      <c r="X34" s="25"/>
      <c r="Y34" s="10"/>
    </row>
    <row r="35" spans="2:25" ht="21" customHeight="1" x14ac:dyDescent="0.25">
      <c r="B35" s="14"/>
      <c r="C35" s="11"/>
      <c r="D35" s="11"/>
      <c r="E35" s="11"/>
      <c r="F35" s="11"/>
      <c r="G35" s="11"/>
      <c r="H35" s="24"/>
      <c r="I35" s="24"/>
      <c r="J35" s="24"/>
      <c r="K35" s="24"/>
      <c r="L35" s="24"/>
      <c r="M35" s="24"/>
      <c r="N35" s="11"/>
      <c r="O35" s="11"/>
      <c r="P35" s="11"/>
      <c r="Q35" s="11"/>
      <c r="R35" s="11"/>
      <c r="S35" s="24"/>
      <c r="T35" s="24"/>
      <c r="U35" s="24"/>
      <c r="V35" s="25"/>
      <c r="W35" s="11"/>
      <c r="X35" s="25"/>
      <c r="Y35" s="10"/>
    </row>
    <row r="36" spans="2:25" ht="21" customHeight="1" x14ac:dyDescent="0.25">
      <c r="B36" s="14"/>
      <c r="C36" s="11"/>
      <c r="D36" s="11"/>
      <c r="E36" s="35"/>
      <c r="F36" s="35"/>
      <c r="G36" s="11"/>
      <c r="H36" s="24"/>
      <c r="I36" s="24"/>
      <c r="J36" s="24"/>
      <c r="K36" s="24"/>
      <c r="L36" s="24"/>
      <c r="M36" s="24"/>
      <c r="N36" s="11"/>
      <c r="O36" s="11"/>
      <c r="P36" s="11"/>
      <c r="Q36" s="11"/>
      <c r="R36" s="11"/>
      <c r="S36" s="24"/>
      <c r="T36" s="24"/>
      <c r="U36" s="24"/>
      <c r="V36" s="25"/>
      <c r="W36" s="11"/>
      <c r="X36" s="25"/>
      <c r="Y36" s="10"/>
    </row>
    <row r="37" spans="2:25" ht="21" customHeight="1" x14ac:dyDescent="0.25">
      <c r="B37" s="14"/>
      <c r="C37" s="11"/>
      <c r="D37" s="11"/>
      <c r="E37" s="11"/>
      <c r="F37" s="11"/>
      <c r="G37" s="11"/>
      <c r="H37" s="24"/>
      <c r="I37" s="24"/>
      <c r="J37" s="24"/>
      <c r="K37" s="24"/>
      <c r="L37" s="24"/>
      <c r="M37" s="24"/>
      <c r="N37" s="11"/>
      <c r="O37" s="11"/>
      <c r="P37" s="11"/>
      <c r="Q37" s="11"/>
      <c r="R37" s="11"/>
      <c r="S37" s="24"/>
      <c r="T37" s="24"/>
      <c r="U37" s="24"/>
      <c r="V37" s="25"/>
      <c r="W37" s="11"/>
      <c r="X37" s="25"/>
      <c r="Y37" s="10"/>
    </row>
    <row r="38" spans="2:25" ht="21" customHeight="1" x14ac:dyDescent="0.25">
      <c r="B38" s="14"/>
      <c r="C38" s="11"/>
      <c r="D38" s="11"/>
      <c r="E38" s="35"/>
      <c r="F38" s="35"/>
      <c r="G38" s="11"/>
      <c r="H38" s="24"/>
      <c r="I38" s="24"/>
      <c r="J38" s="24"/>
      <c r="K38" s="24"/>
      <c r="L38" s="24"/>
      <c r="M38" s="24"/>
      <c r="N38" s="11"/>
      <c r="O38" s="11"/>
      <c r="P38" s="11"/>
      <c r="Q38" s="11"/>
      <c r="R38" s="11"/>
      <c r="S38" s="24"/>
      <c r="T38" s="24"/>
      <c r="U38" s="24"/>
      <c r="V38" s="25"/>
      <c r="W38" s="11"/>
      <c r="X38" s="25"/>
      <c r="Y38" s="10"/>
    </row>
    <row r="39" spans="2:25" ht="21" customHeight="1" x14ac:dyDescent="0.25">
      <c r="B39" s="14"/>
      <c r="C39" s="11"/>
      <c r="D39" s="11"/>
      <c r="E39" s="11"/>
      <c r="F39" s="11"/>
      <c r="G39" s="11"/>
      <c r="H39" s="24"/>
      <c r="I39" s="24"/>
      <c r="J39" s="24"/>
      <c r="K39" s="24"/>
      <c r="L39" s="24"/>
      <c r="M39" s="24"/>
      <c r="N39" s="11"/>
      <c r="O39" s="11"/>
      <c r="P39" s="11"/>
      <c r="Q39" s="11"/>
      <c r="R39" s="11"/>
      <c r="S39" s="24"/>
      <c r="T39" s="24"/>
      <c r="U39" s="24"/>
      <c r="V39" s="25"/>
      <c r="W39" s="11"/>
      <c r="X39" s="25"/>
      <c r="Y39" s="10"/>
    </row>
    <row r="40" spans="2:25" ht="21" customHeight="1" x14ac:dyDescent="0.25">
      <c r="B40" s="14"/>
      <c r="C40" s="11"/>
      <c r="D40" s="11"/>
      <c r="E40" s="35"/>
      <c r="F40" s="35"/>
      <c r="G40" s="11"/>
      <c r="H40" s="24"/>
      <c r="I40" s="24"/>
      <c r="J40" s="24"/>
      <c r="K40" s="24"/>
      <c r="L40" s="24"/>
      <c r="M40" s="24"/>
      <c r="N40" s="11"/>
      <c r="O40" s="11"/>
      <c r="P40" s="11"/>
      <c r="Q40" s="11"/>
      <c r="R40" s="11"/>
      <c r="S40" s="24"/>
      <c r="T40" s="24"/>
      <c r="U40" s="24"/>
      <c r="V40" s="25"/>
      <c r="W40" s="11"/>
      <c r="X40" s="25"/>
      <c r="Y40" s="10"/>
    </row>
    <row r="41" spans="2:25" ht="21" customHeight="1" x14ac:dyDescent="0.25">
      <c r="B41" s="14"/>
      <c r="C41" s="11"/>
      <c r="D41" s="11"/>
      <c r="E41" s="11"/>
      <c r="F41" s="11"/>
      <c r="G41" s="11"/>
      <c r="H41" s="24"/>
      <c r="I41" s="24"/>
      <c r="J41" s="24"/>
      <c r="K41" s="24"/>
      <c r="L41" s="24"/>
      <c r="M41" s="24"/>
      <c r="N41" s="11"/>
      <c r="O41" s="11"/>
      <c r="P41" s="11"/>
      <c r="Q41" s="11"/>
      <c r="R41" s="11"/>
      <c r="S41" s="24"/>
      <c r="T41" s="24"/>
      <c r="U41" s="24"/>
      <c r="V41" s="25"/>
      <c r="W41" s="11"/>
      <c r="X41" s="25"/>
      <c r="Y41" s="10"/>
    </row>
    <row r="42" spans="2:25" ht="21" customHeight="1" x14ac:dyDescent="0.25">
      <c r="B42" s="14"/>
      <c r="C42" s="11"/>
      <c r="D42" s="11"/>
      <c r="E42" s="11"/>
      <c r="F42" s="11"/>
      <c r="G42" s="11"/>
      <c r="H42" s="24"/>
      <c r="I42" s="24"/>
      <c r="J42" s="24"/>
      <c r="K42" s="24"/>
      <c r="L42" s="24"/>
      <c r="M42" s="24"/>
      <c r="N42" s="11"/>
      <c r="O42" s="11"/>
      <c r="P42" s="11"/>
      <c r="Q42" s="11"/>
      <c r="R42" s="11"/>
      <c r="S42" s="24"/>
      <c r="T42" s="24"/>
      <c r="U42" s="24"/>
      <c r="V42" s="25"/>
      <c r="W42" s="11"/>
      <c r="X42" s="25"/>
      <c r="Y42" s="10"/>
    </row>
    <row r="43" spans="2:25" ht="21" customHeight="1" x14ac:dyDescent="0.25">
      <c r="B43" s="14"/>
      <c r="C43" s="11"/>
      <c r="D43" s="11"/>
      <c r="E43" s="11"/>
      <c r="F43" s="11"/>
      <c r="G43" s="11"/>
      <c r="H43" s="24"/>
      <c r="I43" s="24"/>
      <c r="J43" s="24"/>
      <c r="K43" s="24"/>
      <c r="L43" s="24"/>
      <c r="M43" s="24"/>
      <c r="N43" s="11"/>
      <c r="O43" s="11"/>
      <c r="P43" s="11"/>
      <c r="Q43" s="11"/>
      <c r="R43" s="11"/>
      <c r="S43" s="24"/>
      <c r="T43" s="24"/>
      <c r="U43" s="24"/>
      <c r="V43" s="25"/>
      <c r="W43" s="11"/>
      <c r="X43" s="25"/>
      <c r="Y43" s="10"/>
    </row>
    <row r="44" spans="2:25" ht="21" customHeight="1" x14ac:dyDescent="0.25">
      <c r="B44" s="14"/>
      <c r="C44" s="11"/>
      <c r="D44" s="11"/>
      <c r="E44" s="11"/>
      <c r="F44" s="11"/>
      <c r="G44" s="11"/>
      <c r="H44" s="24"/>
      <c r="I44" s="24"/>
      <c r="J44" s="24"/>
      <c r="K44" s="24"/>
      <c r="L44" s="24"/>
      <c r="M44" s="24"/>
      <c r="N44" s="11"/>
      <c r="O44" s="11"/>
      <c r="P44" s="11"/>
      <c r="Q44" s="11"/>
      <c r="R44" s="11"/>
      <c r="S44" s="24"/>
      <c r="T44" s="24"/>
      <c r="U44" s="24"/>
      <c r="V44" s="25"/>
      <c r="W44" s="11"/>
      <c r="X44" s="25"/>
      <c r="Y44" s="10"/>
    </row>
    <row r="45" spans="2:25" ht="21" customHeight="1" x14ac:dyDescent="0.25">
      <c r="B45" s="14"/>
      <c r="C45" s="11"/>
      <c r="D45" s="11"/>
      <c r="E45" s="11"/>
      <c r="F45" s="11"/>
      <c r="G45" s="11"/>
      <c r="H45" s="38"/>
      <c r="I45" s="24"/>
      <c r="J45" s="24"/>
      <c r="K45" s="24"/>
      <c r="L45" s="24"/>
      <c r="M45" s="24"/>
      <c r="N45" s="11"/>
      <c r="O45" s="11"/>
      <c r="P45" s="11"/>
      <c r="Q45" s="11"/>
      <c r="R45" s="11"/>
      <c r="S45" s="24"/>
      <c r="T45" s="24"/>
      <c r="U45" s="24"/>
      <c r="V45" s="25"/>
      <c r="W45" s="11"/>
      <c r="X45" s="25"/>
      <c r="Y45" s="10"/>
    </row>
    <row r="46" spans="2:25" ht="21" customHeight="1" x14ac:dyDescent="0.25">
      <c r="B46" s="93" t="s">
        <v>104</v>
      </c>
      <c r="C46" s="94"/>
      <c r="D46" s="94"/>
      <c r="E46" s="94"/>
      <c r="F46" s="94"/>
      <c r="G46" s="94"/>
      <c r="H46" s="39"/>
      <c r="I46" s="37"/>
      <c r="J46" s="24"/>
      <c r="K46" s="24"/>
      <c r="L46" s="24"/>
      <c r="M46" s="24"/>
      <c r="N46" s="19"/>
      <c r="O46" s="19"/>
      <c r="P46" s="19"/>
      <c r="Q46" s="19"/>
      <c r="R46" s="19"/>
      <c r="S46" s="24"/>
      <c r="T46" s="24"/>
      <c r="U46" s="24"/>
      <c r="V46" s="30"/>
      <c r="W46" s="19"/>
      <c r="X46" s="30"/>
      <c r="Y46" s="28"/>
    </row>
    <row r="47" spans="2:25" ht="21" customHeight="1" x14ac:dyDescent="0.25">
      <c r="B47" s="109" t="s">
        <v>7</v>
      </c>
      <c r="C47" s="110"/>
      <c r="D47" s="110"/>
      <c r="E47" s="110"/>
      <c r="F47" s="110"/>
      <c r="G47" s="110"/>
      <c r="H47" s="108"/>
      <c r="I47" s="90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103"/>
      <c r="W47" s="103"/>
      <c r="X47" s="86"/>
      <c r="Y47" s="95"/>
    </row>
    <row r="48" spans="2:25" ht="24" customHeight="1" thickBot="1" x14ac:dyDescent="0.3">
      <c r="B48" s="111"/>
      <c r="C48" s="112"/>
      <c r="D48" s="112"/>
      <c r="E48" s="112"/>
      <c r="F48" s="112"/>
      <c r="G48" s="112"/>
      <c r="H48" s="91"/>
      <c r="I48" s="91"/>
      <c r="J48" s="89"/>
      <c r="K48" s="89"/>
      <c r="L48" s="89"/>
      <c r="M48" s="89"/>
      <c r="N48" s="91"/>
      <c r="O48" s="91"/>
      <c r="P48" s="91"/>
      <c r="Q48" s="91"/>
      <c r="R48" s="91"/>
      <c r="S48" s="91"/>
      <c r="T48" s="91"/>
      <c r="U48" s="91"/>
      <c r="V48" s="104"/>
      <c r="W48" s="104"/>
      <c r="X48" s="87"/>
      <c r="Y48" s="96"/>
    </row>
    <row r="49" spans="2:25" ht="23.1" customHeight="1" x14ac:dyDescent="0.25"/>
    <row r="51" spans="2:25" ht="21" customHeight="1" x14ac:dyDescent="0.25"/>
    <row r="55" spans="2:25" x14ac:dyDescent="0.25">
      <c r="B55" s="7"/>
      <c r="C55" s="7"/>
      <c r="D55" s="7"/>
      <c r="E55" s="7"/>
      <c r="F55" s="7"/>
      <c r="G55" s="7"/>
      <c r="H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2:25" x14ac:dyDescent="0.25">
      <c r="B56" s="7"/>
      <c r="C56" s="7"/>
      <c r="D56" s="7"/>
      <c r="E56" s="7"/>
      <c r="F56" s="7"/>
      <c r="G56" s="7"/>
      <c r="H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2:25" x14ac:dyDescent="0.25">
      <c r="B57" s="7"/>
      <c r="C57" s="7"/>
      <c r="D57" s="7"/>
      <c r="E57" s="7"/>
      <c r="F57" s="7"/>
      <c r="G57" s="7"/>
      <c r="H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2:25" x14ac:dyDescent="0.25">
      <c r="B58" s="7"/>
      <c r="C58" s="7"/>
      <c r="D58" s="7"/>
      <c r="E58" s="7"/>
      <c r="F58" s="7"/>
      <c r="G58" s="7"/>
      <c r="H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2:25" x14ac:dyDescent="0.25">
      <c r="B59" s="7"/>
      <c r="C59" s="7"/>
      <c r="D59" s="7"/>
      <c r="E59" s="7"/>
      <c r="F59" s="7"/>
      <c r="G59" s="7"/>
      <c r="H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5">
      <c r="B60" s="7"/>
      <c r="C60" s="7"/>
      <c r="D60" s="7"/>
      <c r="E60" s="7"/>
      <c r="F60" s="7"/>
      <c r="G60" s="7"/>
      <c r="H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5">
      <c r="B61" s="7"/>
      <c r="C61" s="7"/>
      <c r="D61" s="7"/>
      <c r="E61" s="7"/>
      <c r="F61" s="7"/>
      <c r="G61" s="7"/>
      <c r="H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5">
      <c r="B62" s="7"/>
      <c r="C62" s="7"/>
      <c r="D62" s="7"/>
      <c r="E62" s="7"/>
      <c r="F62" s="7"/>
      <c r="G62" s="7"/>
      <c r="H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5">
      <c r="B63" s="7"/>
      <c r="C63" s="7"/>
      <c r="D63" s="7"/>
      <c r="E63" s="7"/>
      <c r="F63" s="7"/>
      <c r="G63" s="7"/>
      <c r="H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5">
      <c r="B64" s="7"/>
      <c r="C64" s="7"/>
      <c r="D64" s="7"/>
      <c r="E64" s="7"/>
      <c r="F64" s="7"/>
      <c r="G64" s="7"/>
      <c r="H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2:25" x14ac:dyDescent="0.25">
      <c r="B65" s="7"/>
      <c r="C65" s="7"/>
      <c r="D65" s="7"/>
      <c r="E65" s="7"/>
      <c r="F65" s="7"/>
      <c r="G65" s="7"/>
      <c r="H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2:25" x14ac:dyDescent="0.25">
      <c r="B66" s="7"/>
      <c r="C66" s="7"/>
      <c r="D66" s="7"/>
      <c r="E66" s="7"/>
      <c r="F66" s="7"/>
      <c r="G66" s="7"/>
      <c r="H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2:25" x14ac:dyDescent="0.25">
      <c r="B67" s="7"/>
      <c r="C67" s="7"/>
      <c r="D67" s="7"/>
      <c r="E67" s="7"/>
      <c r="F67" s="7"/>
      <c r="G67" s="7"/>
      <c r="H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2:25" x14ac:dyDescent="0.25">
      <c r="B68" s="7"/>
      <c r="C68" s="7"/>
      <c r="D68" s="7"/>
      <c r="E68" s="92"/>
      <c r="F68" s="92"/>
      <c r="G68" s="7"/>
      <c r="H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2:25" x14ac:dyDescent="0.25">
      <c r="B69" s="7"/>
      <c r="C69" s="7"/>
      <c r="D69" s="7"/>
      <c r="E69" s="7"/>
      <c r="F69" s="7"/>
      <c r="G69" s="7"/>
      <c r="H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2:25" x14ac:dyDescent="0.25">
      <c r="B70" s="7"/>
      <c r="C70" s="7"/>
      <c r="D70" s="7"/>
      <c r="E70" s="92"/>
      <c r="F70" s="92"/>
      <c r="G70" s="7"/>
      <c r="H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2:25" x14ac:dyDescent="0.25">
      <c r="B71" s="7"/>
      <c r="C71" s="7"/>
      <c r="D71" s="7"/>
      <c r="E71" s="7"/>
      <c r="F71" s="7"/>
      <c r="G71" s="7"/>
      <c r="H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2:25" x14ac:dyDescent="0.25">
      <c r="B72" s="7"/>
      <c r="C72" s="7"/>
      <c r="D72" s="7"/>
      <c r="E72" s="92"/>
      <c r="F72" s="92"/>
      <c r="G72" s="7"/>
      <c r="H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2:25" x14ac:dyDescent="0.25">
      <c r="B73" s="7"/>
      <c r="C73" s="7"/>
      <c r="D73" s="7"/>
      <c r="E73" s="92"/>
      <c r="F73" s="92"/>
      <c r="G73" s="7"/>
      <c r="H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2:25" x14ac:dyDescent="0.25">
      <c r="B74" s="7"/>
      <c r="C74" s="7"/>
      <c r="D74" s="7"/>
      <c r="E74" s="92"/>
      <c r="F74" s="92"/>
      <c r="G74" s="7"/>
      <c r="H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2:25" x14ac:dyDescent="0.25">
      <c r="B75" s="7"/>
      <c r="C75" s="7"/>
      <c r="D75" s="7"/>
      <c r="E75" s="92"/>
      <c r="F75" s="92"/>
      <c r="G75" s="7"/>
      <c r="H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2:25" x14ac:dyDescent="0.25">
      <c r="B76" s="7"/>
      <c r="C76" s="7"/>
      <c r="D76" s="7"/>
      <c r="E76" s="92"/>
      <c r="F76" s="92"/>
      <c r="G76" s="7"/>
      <c r="H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2:25" x14ac:dyDescent="0.25">
      <c r="B77" s="7"/>
      <c r="C77" s="7"/>
      <c r="D77" s="7"/>
      <c r="E77" s="92"/>
      <c r="F77" s="92"/>
      <c r="G77" s="7"/>
      <c r="H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2:25" x14ac:dyDescent="0.25">
      <c r="B78" s="7"/>
      <c r="C78" s="7"/>
      <c r="D78" s="7"/>
      <c r="E78" s="7"/>
      <c r="F78" s="7"/>
      <c r="G78" s="7"/>
      <c r="H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2:25" x14ac:dyDescent="0.25">
      <c r="B79" s="7"/>
      <c r="C79" s="7"/>
      <c r="D79" s="7"/>
      <c r="E79" s="92"/>
      <c r="F79" s="92"/>
      <c r="G79" s="7"/>
      <c r="H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2:25" x14ac:dyDescent="0.25">
      <c r="B80" s="7"/>
      <c r="C80" s="7"/>
      <c r="D80" s="7"/>
      <c r="E80" s="7"/>
      <c r="F80" s="7"/>
      <c r="G80" s="7"/>
      <c r="H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2:25" x14ac:dyDescent="0.25">
      <c r="B81" s="7"/>
      <c r="C81" s="7"/>
      <c r="D81" s="7"/>
      <c r="E81" s="7"/>
      <c r="F81" s="7"/>
      <c r="G81" s="7"/>
      <c r="H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2:25" x14ac:dyDescent="0.25">
      <c r="B82" s="7"/>
      <c r="C82" s="7"/>
      <c r="D82" s="7"/>
      <c r="E82" s="7"/>
      <c r="F82" s="7"/>
      <c r="G82" s="7"/>
      <c r="H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2:25" x14ac:dyDescent="0.25">
      <c r="B83" s="7"/>
      <c r="C83" s="7"/>
      <c r="D83" s="7"/>
      <c r="E83" s="7"/>
      <c r="F83" s="7"/>
      <c r="G83" s="7"/>
      <c r="H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2:25" x14ac:dyDescent="0.25">
      <c r="B84" s="7"/>
      <c r="C84" s="7"/>
      <c r="D84" s="7"/>
      <c r="E84" s="7"/>
      <c r="F84" s="7"/>
      <c r="G84" s="7"/>
      <c r="H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2:25" x14ac:dyDescent="0.25">
      <c r="B85" s="7"/>
      <c r="C85" s="7"/>
      <c r="D85" s="7"/>
      <c r="E85" s="7"/>
      <c r="F85" s="7"/>
      <c r="G85" s="7"/>
      <c r="H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2:25" x14ac:dyDescent="0.25">
      <c r="B86" s="7"/>
      <c r="C86" s="7"/>
      <c r="D86" s="7"/>
      <c r="E86" s="7"/>
      <c r="F86" s="7"/>
      <c r="G86" s="7"/>
      <c r="H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2:25" x14ac:dyDescent="0.25">
      <c r="B87" s="7"/>
      <c r="C87" s="7"/>
      <c r="D87" s="7"/>
      <c r="E87" s="7"/>
      <c r="F87" s="7"/>
      <c r="G87" s="7"/>
      <c r="H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2:25" x14ac:dyDescent="0.25">
      <c r="B88" s="7"/>
      <c r="C88" s="7"/>
      <c r="D88" s="7"/>
      <c r="E88" s="7"/>
      <c r="F88" s="7"/>
      <c r="G88" s="7"/>
      <c r="H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</sheetData>
  <mergeCells count="36">
    <mergeCell ref="H47:H48"/>
    <mergeCell ref="B47:G48"/>
    <mergeCell ref="I47:I48"/>
    <mergeCell ref="B2:B4"/>
    <mergeCell ref="H2:J2"/>
    <mergeCell ref="Y47:Y48"/>
    <mergeCell ref="E70:F70"/>
    <mergeCell ref="O47:O48"/>
    <mergeCell ref="C2:C4"/>
    <mergeCell ref="D2:D4"/>
    <mergeCell ref="E2:F3"/>
    <mergeCell ref="G2:G4"/>
    <mergeCell ref="W47:W48"/>
    <mergeCell ref="S47:S48"/>
    <mergeCell ref="T47:T48"/>
    <mergeCell ref="V47:V48"/>
    <mergeCell ref="P47:P48"/>
    <mergeCell ref="R47:R48"/>
    <mergeCell ref="U47:U48"/>
    <mergeCell ref="K47:K48"/>
    <mergeCell ref="K2:O2"/>
    <mergeCell ref="E79:F79"/>
    <mergeCell ref="E75:F75"/>
    <mergeCell ref="E76:F76"/>
    <mergeCell ref="B46:G46"/>
    <mergeCell ref="E74:F74"/>
    <mergeCell ref="E68:F68"/>
    <mergeCell ref="E72:F72"/>
    <mergeCell ref="E73:F73"/>
    <mergeCell ref="E77:F77"/>
    <mergeCell ref="X47:X48"/>
    <mergeCell ref="J47:J48"/>
    <mergeCell ref="M47:M48"/>
    <mergeCell ref="N47:N48"/>
    <mergeCell ref="L47:L48"/>
    <mergeCell ref="Q47:Q48"/>
  </mergeCells>
  <phoneticPr fontId="18" type="noConversion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AE3F-ECFA-4CCB-B2A7-918D56D3BF10}">
  <dimension ref="A1:Y88"/>
  <sheetViews>
    <sheetView tabSelected="1" topLeftCell="H3" zoomScaleNormal="100" workbookViewId="0">
      <selection activeCell="B2" sqref="B2:Y48"/>
    </sheetView>
  </sheetViews>
  <sheetFormatPr defaultColWidth="13.7109375" defaultRowHeight="15" x14ac:dyDescent="0.25"/>
  <sheetData>
    <row r="1" spans="1:25" ht="15.75" thickBot="1" x14ac:dyDescent="0.3">
      <c r="H1" s="44" t="s">
        <v>152</v>
      </c>
      <c r="I1" s="44" t="s">
        <v>153</v>
      </c>
      <c r="J1" s="44" t="s">
        <v>154</v>
      </c>
      <c r="K1" s="44" t="s">
        <v>155</v>
      </c>
      <c r="L1" s="44" t="s">
        <v>156</v>
      </c>
      <c r="M1" s="45" t="s">
        <v>157</v>
      </c>
      <c r="N1" s="45" t="s">
        <v>158</v>
      </c>
      <c r="O1" s="44" t="s">
        <v>159</v>
      </c>
      <c r="P1" s="44" t="s">
        <v>175</v>
      </c>
      <c r="Q1" s="44" t="s">
        <v>176</v>
      </c>
    </row>
    <row r="2" spans="1:25" ht="21" customHeight="1" x14ac:dyDescent="0.25">
      <c r="B2" s="127" t="s">
        <v>0</v>
      </c>
      <c r="C2" s="129" t="s">
        <v>1</v>
      </c>
      <c r="D2" s="131" t="s">
        <v>121</v>
      </c>
      <c r="E2" s="132"/>
      <c r="F2" s="133"/>
      <c r="G2" s="119" t="s">
        <v>4</v>
      </c>
      <c r="H2" s="15">
        <v>512</v>
      </c>
      <c r="I2" s="105">
        <v>614</v>
      </c>
      <c r="J2" s="106"/>
      <c r="K2" s="106"/>
      <c r="L2" s="106"/>
      <c r="M2" s="106"/>
      <c r="N2" s="106"/>
      <c r="O2" s="107"/>
      <c r="P2" s="105">
        <v>622</v>
      </c>
      <c r="Q2" s="107"/>
      <c r="R2" s="57"/>
      <c r="S2" s="57"/>
      <c r="T2" s="57"/>
      <c r="U2" s="57"/>
      <c r="V2" s="57"/>
      <c r="W2" s="57"/>
      <c r="X2" s="57"/>
      <c r="Y2" s="58"/>
    </row>
    <row r="3" spans="1:25" s="1" customFormat="1" ht="188.1" customHeight="1" x14ac:dyDescent="0.25">
      <c r="A3"/>
      <c r="B3" s="128"/>
      <c r="C3" s="130"/>
      <c r="D3" s="134"/>
      <c r="E3" s="135"/>
      <c r="F3" s="136"/>
      <c r="G3" s="120"/>
      <c r="H3" s="16" t="s">
        <v>122</v>
      </c>
      <c r="I3" s="16" t="s">
        <v>126</v>
      </c>
      <c r="J3" s="16" t="s">
        <v>123</v>
      </c>
      <c r="K3" s="16" t="s">
        <v>124</v>
      </c>
      <c r="L3" s="16" t="s">
        <v>125</v>
      </c>
      <c r="M3" s="16" t="s">
        <v>179</v>
      </c>
      <c r="N3" s="29" t="s">
        <v>182</v>
      </c>
      <c r="O3" s="16" t="s">
        <v>129</v>
      </c>
      <c r="P3" s="16" t="s">
        <v>177</v>
      </c>
      <c r="Q3" s="53" t="s">
        <v>178</v>
      </c>
      <c r="R3" s="54"/>
      <c r="S3" s="54"/>
      <c r="T3" s="54"/>
      <c r="U3" s="54"/>
      <c r="V3" s="55"/>
      <c r="W3" s="55"/>
      <c r="X3" s="55"/>
      <c r="Y3" s="59"/>
    </row>
    <row r="4" spans="1:25" ht="21" customHeight="1" x14ac:dyDescent="0.25">
      <c r="A4" s="1"/>
      <c r="B4" s="128"/>
      <c r="C4" s="130"/>
      <c r="D4" s="137"/>
      <c r="E4" s="138"/>
      <c r="F4" s="139"/>
      <c r="G4" s="120"/>
      <c r="H4" s="11" t="s">
        <v>10</v>
      </c>
      <c r="I4" s="11" t="s">
        <v>11</v>
      </c>
      <c r="J4" s="11" t="s">
        <v>14</v>
      </c>
      <c r="K4" s="11" t="s">
        <v>11</v>
      </c>
      <c r="L4" s="11" t="s">
        <v>11</v>
      </c>
      <c r="M4" s="11" t="s">
        <v>127</v>
      </c>
      <c r="N4" s="25" t="s">
        <v>127</v>
      </c>
      <c r="O4" s="11" t="s">
        <v>10</v>
      </c>
      <c r="P4" s="11" t="s">
        <v>10</v>
      </c>
      <c r="Q4" s="41" t="s">
        <v>10</v>
      </c>
      <c r="R4" s="56"/>
      <c r="S4" s="56"/>
      <c r="T4" s="56"/>
      <c r="U4" s="56"/>
      <c r="V4" s="43"/>
      <c r="W4" s="43"/>
      <c r="X4" s="43"/>
      <c r="Y4" s="60"/>
    </row>
    <row r="5" spans="1:25" ht="21" customHeight="1" x14ac:dyDescent="0.25">
      <c r="B5" s="14"/>
      <c r="C5" s="11"/>
      <c r="D5" s="121" t="s">
        <v>160</v>
      </c>
      <c r="E5" s="94"/>
      <c r="F5" s="122"/>
      <c r="G5" s="11"/>
      <c r="H5" s="11"/>
      <c r="I5" s="11"/>
      <c r="J5" s="11"/>
      <c r="K5" s="11"/>
      <c r="L5" s="11"/>
      <c r="M5" s="11"/>
      <c r="N5" s="25"/>
      <c r="O5" s="11"/>
      <c r="P5" s="11"/>
      <c r="Q5" s="41"/>
      <c r="R5" s="43"/>
      <c r="S5" s="43"/>
      <c r="T5" s="43"/>
      <c r="U5" s="43"/>
      <c r="V5" s="43"/>
      <c r="W5" s="43"/>
      <c r="X5" s="43"/>
      <c r="Y5" s="60"/>
    </row>
    <row r="6" spans="1:25" ht="21" customHeight="1" x14ac:dyDescent="0.25">
      <c r="B6" s="14" t="s">
        <v>161</v>
      </c>
      <c r="C6" s="11">
        <v>16</v>
      </c>
      <c r="D6" s="121" t="s">
        <v>189</v>
      </c>
      <c r="E6" s="94"/>
      <c r="F6" s="122"/>
      <c r="G6" s="11" t="s">
        <v>13</v>
      </c>
      <c r="H6" s="11"/>
      <c r="I6" s="11">
        <v>1</v>
      </c>
      <c r="J6" s="11"/>
      <c r="K6" s="11"/>
      <c r="L6" s="11"/>
      <c r="M6" s="11"/>
      <c r="N6" s="25"/>
      <c r="O6" s="11"/>
      <c r="P6" s="11"/>
      <c r="Q6" s="41"/>
      <c r="R6" s="43"/>
      <c r="S6" s="43"/>
      <c r="T6" s="43"/>
      <c r="U6" s="43"/>
      <c r="V6" s="43"/>
      <c r="W6" s="43"/>
      <c r="X6" s="43"/>
      <c r="Y6" s="60"/>
    </row>
    <row r="7" spans="1:25" ht="21" customHeight="1" x14ac:dyDescent="0.25">
      <c r="B7" s="14" t="s">
        <v>162</v>
      </c>
      <c r="C7" s="11">
        <v>16</v>
      </c>
      <c r="D7" s="121" t="s">
        <v>190</v>
      </c>
      <c r="E7" s="94"/>
      <c r="F7" s="122"/>
      <c r="G7" s="11" t="s">
        <v>13</v>
      </c>
      <c r="H7" s="11"/>
      <c r="I7" s="11">
        <v>1</v>
      </c>
      <c r="J7" s="11"/>
      <c r="K7" s="11"/>
      <c r="L7" s="11"/>
      <c r="M7" s="11"/>
      <c r="N7" s="25"/>
      <c r="O7" s="11"/>
      <c r="P7" s="11"/>
      <c r="Q7" s="41"/>
      <c r="R7" s="43"/>
      <c r="S7" s="43"/>
      <c r="T7" s="43"/>
      <c r="U7" s="43"/>
      <c r="V7" s="43"/>
      <c r="W7" s="43"/>
      <c r="X7" s="43"/>
      <c r="Y7" s="60"/>
    </row>
    <row r="8" spans="1:25" ht="21" customHeight="1" x14ac:dyDescent="0.25">
      <c r="B8" s="14" t="s">
        <v>163</v>
      </c>
      <c r="C8" s="11">
        <v>16</v>
      </c>
      <c r="D8" s="121" t="s">
        <v>191</v>
      </c>
      <c r="E8" s="94"/>
      <c r="F8" s="122"/>
      <c r="G8" s="11" t="s">
        <v>139</v>
      </c>
      <c r="H8" s="11"/>
      <c r="I8" s="11"/>
      <c r="J8" s="24"/>
      <c r="K8" s="24"/>
      <c r="L8" s="24"/>
      <c r="M8" s="64">
        <f>0.095</f>
        <v>9.5000000000000001E-2</v>
      </c>
      <c r="N8" s="65"/>
      <c r="O8" s="11"/>
      <c r="P8" s="11"/>
      <c r="Q8" s="41"/>
      <c r="R8" s="43"/>
      <c r="S8" s="43"/>
      <c r="T8" s="43"/>
      <c r="U8" s="43"/>
      <c r="V8" s="43"/>
      <c r="W8" s="43"/>
      <c r="X8" s="43"/>
      <c r="Y8" s="60"/>
    </row>
    <row r="9" spans="1:25" ht="21" customHeight="1" x14ac:dyDescent="0.25">
      <c r="B9" s="14" t="s">
        <v>164</v>
      </c>
      <c r="C9" s="11" t="s">
        <v>187</v>
      </c>
      <c r="D9" s="121" t="s">
        <v>192</v>
      </c>
      <c r="E9" s="94"/>
      <c r="F9" s="122"/>
      <c r="G9" s="11" t="s">
        <v>139</v>
      </c>
      <c r="H9" s="11"/>
      <c r="I9" s="11"/>
      <c r="J9" s="24"/>
      <c r="K9" s="24"/>
      <c r="L9" s="24"/>
      <c r="M9" s="64">
        <f>0.095</f>
        <v>9.5000000000000001E-2</v>
      </c>
      <c r="N9" s="65"/>
      <c r="O9" s="11"/>
      <c r="P9" s="11"/>
      <c r="Q9" s="41"/>
      <c r="R9" s="43"/>
      <c r="S9" s="43"/>
      <c r="T9" s="43"/>
      <c r="U9" s="43"/>
      <c r="V9" s="43"/>
      <c r="W9" s="43"/>
      <c r="X9" s="43"/>
      <c r="Y9" s="60"/>
    </row>
    <row r="10" spans="1:25" ht="21" customHeight="1" x14ac:dyDescent="0.25">
      <c r="B10" s="14" t="s">
        <v>180</v>
      </c>
      <c r="C10" s="11">
        <v>16</v>
      </c>
      <c r="D10" s="121" t="s">
        <v>193</v>
      </c>
      <c r="E10" s="94"/>
      <c r="F10" s="122"/>
      <c r="G10" s="11" t="s">
        <v>13</v>
      </c>
      <c r="H10" s="24">
        <v>400</v>
      </c>
      <c r="I10" s="11"/>
      <c r="J10" s="24">
        <v>16</v>
      </c>
      <c r="K10" s="24"/>
      <c r="L10" s="24"/>
      <c r="M10" s="64"/>
      <c r="N10" s="65">
        <v>7.4999999999999997E-2</v>
      </c>
      <c r="O10" s="11"/>
      <c r="P10" s="11"/>
      <c r="Q10" s="41"/>
      <c r="R10" s="43"/>
      <c r="S10" s="43"/>
      <c r="T10" s="43"/>
      <c r="U10" s="43"/>
      <c r="V10" s="43"/>
      <c r="W10" s="43"/>
      <c r="X10" s="43"/>
      <c r="Y10" s="60"/>
    </row>
    <row r="11" spans="1:25" ht="21" customHeight="1" x14ac:dyDescent="0.25">
      <c r="B11" s="14" t="s">
        <v>181</v>
      </c>
      <c r="C11" s="11">
        <v>16</v>
      </c>
      <c r="D11" s="121" t="s">
        <v>194</v>
      </c>
      <c r="E11" s="94"/>
      <c r="F11" s="122"/>
      <c r="G11" s="11" t="s">
        <v>139</v>
      </c>
      <c r="H11" s="11"/>
      <c r="I11" s="11"/>
      <c r="J11" s="24"/>
      <c r="K11" s="24"/>
      <c r="L11" s="24"/>
      <c r="M11" s="64"/>
      <c r="N11" s="65">
        <v>8.6999999999999994E-2</v>
      </c>
      <c r="O11" s="11"/>
      <c r="P11" s="11"/>
      <c r="Q11" s="41"/>
      <c r="R11" s="43"/>
      <c r="S11" s="43"/>
      <c r="T11" s="43"/>
      <c r="U11" s="43"/>
      <c r="V11" s="43"/>
      <c r="W11" s="43"/>
      <c r="X11" s="43"/>
      <c r="Y11" s="60"/>
    </row>
    <row r="12" spans="1:25" ht="21" customHeight="1" x14ac:dyDescent="0.25">
      <c r="B12" s="14" t="s">
        <v>167</v>
      </c>
      <c r="C12" s="11">
        <v>16</v>
      </c>
      <c r="D12" s="121" t="s">
        <v>195</v>
      </c>
      <c r="E12" s="94"/>
      <c r="F12" s="122"/>
      <c r="G12" s="11" t="s">
        <v>12</v>
      </c>
      <c r="H12" s="11"/>
      <c r="I12" s="11"/>
      <c r="J12" s="11"/>
      <c r="K12" s="11"/>
      <c r="L12" s="11"/>
      <c r="M12" s="64"/>
      <c r="N12" s="65"/>
      <c r="O12" s="24">
        <v>11</v>
      </c>
      <c r="P12" s="11"/>
      <c r="Q12" s="41"/>
      <c r="R12" s="43"/>
      <c r="S12" s="43"/>
      <c r="T12" s="43"/>
      <c r="U12" s="43"/>
      <c r="V12" s="43"/>
      <c r="W12" s="43"/>
      <c r="X12" s="43"/>
      <c r="Y12" s="60"/>
    </row>
    <row r="13" spans="1:25" ht="21" customHeight="1" x14ac:dyDescent="0.25">
      <c r="B13" s="14" t="s">
        <v>168</v>
      </c>
      <c r="C13" s="11">
        <v>16</v>
      </c>
      <c r="D13" s="121" t="s">
        <v>196</v>
      </c>
      <c r="E13" s="94"/>
      <c r="F13" s="122"/>
      <c r="G13" s="11" t="s">
        <v>13</v>
      </c>
      <c r="H13" s="11"/>
      <c r="I13" s="11"/>
      <c r="J13" s="11"/>
      <c r="K13" s="11"/>
      <c r="L13" s="11"/>
      <c r="M13" s="64"/>
      <c r="N13" s="65"/>
      <c r="O13" s="24">
        <v>11</v>
      </c>
      <c r="P13" s="11"/>
      <c r="Q13" s="41"/>
      <c r="R13" s="43"/>
      <c r="S13" s="43"/>
      <c r="T13" s="43"/>
      <c r="U13" s="43"/>
      <c r="V13" s="43"/>
      <c r="W13" s="43"/>
      <c r="X13" s="43"/>
      <c r="Y13" s="60"/>
    </row>
    <row r="14" spans="1:25" ht="21" customHeight="1" x14ac:dyDescent="0.25">
      <c r="B14" s="14" t="s">
        <v>135</v>
      </c>
      <c r="C14" s="11">
        <v>16</v>
      </c>
      <c r="D14" s="121" t="s">
        <v>197</v>
      </c>
      <c r="E14" s="94"/>
      <c r="F14" s="122"/>
      <c r="G14" s="11" t="s">
        <v>13</v>
      </c>
      <c r="H14" s="11"/>
      <c r="I14" s="11"/>
      <c r="J14" s="11"/>
      <c r="K14" s="11">
        <f>ROUND(P14/50,0)+1</f>
        <v>4</v>
      </c>
      <c r="L14" s="11">
        <f>ROUNDUP((P14-25)/50,0)+1</f>
        <v>4</v>
      </c>
      <c r="M14" s="64"/>
      <c r="N14" s="65"/>
      <c r="O14" s="11"/>
      <c r="P14" s="24">
        <v>174</v>
      </c>
      <c r="Q14" s="41"/>
      <c r="R14" s="43"/>
      <c r="S14" s="43"/>
      <c r="T14" s="43"/>
      <c r="U14" s="43"/>
      <c r="V14" s="43"/>
      <c r="W14" s="43"/>
      <c r="X14" s="43"/>
      <c r="Y14" s="60"/>
    </row>
    <row r="15" spans="1:25" ht="21" customHeight="1" x14ac:dyDescent="0.25">
      <c r="B15" s="14"/>
      <c r="C15" s="11"/>
      <c r="D15" s="121" t="s">
        <v>169</v>
      </c>
      <c r="E15" s="94"/>
      <c r="F15" s="122"/>
      <c r="G15" s="11"/>
      <c r="H15" s="43"/>
      <c r="I15" s="43"/>
      <c r="J15" s="43"/>
      <c r="K15" s="43"/>
      <c r="L15" s="43"/>
      <c r="M15" s="66"/>
      <c r="N15" s="66"/>
      <c r="O15" s="43"/>
      <c r="P15" s="52"/>
      <c r="R15" s="43"/>
      <c r="S15" s="43"/>
      <c r="T15" s="43"/>
      <c r="U15" s="43"/>
      <c r="V15" s="43"/>
      <c r="W15" s="43"/>
      <c r="X15" s="43"/>
      <c r="Y15" s="60"/>
    </row>
    <row r="16" spans="1:25" ht="21" customHeight="1" x14ac:dyDescent="0.25">
      <c r="B16" s="14" t="s">
        <v>161</v>
      </c>
      <c r="C16" s="11">
        <v>18</v>
      </c>
      <c r="D16" s="121" t="s">
        <v>198</v>
      </c>
      <c r="E16" s="94"/>
      <c r="F16" s="122"/>
      <c r="G16" s="11" t="s">
        <v>13</v>
      </c>
      <c r="H16" s="11"/>
      <c r="I16" s="11">
        <v>1</v>
      </c>
      <c r="J16" s="11"/>
      <c r="K16" s="11"/>
      <c r="L16" s="11"/>
      <c r="M16" s="64"/>
      <c r="N16" s="65"/>
      <c r="O16" s="11"/>
      <c r="P16" s="11"/>
      <c r="Q16" s="41"/>
      <c r="R16" s="43"/>
      <c r="S16" s="43"/>
      <c r="T16" s="43"/>
      <c r="U16" s="43"/>
      <c r="V16" s="43"/>
      <c r="W16" s="43"/>
      <c r="X16" s="43"/>
      <c r="Y16" s="60"/>
    </row>
    <row r="17" spans="2:25" ht="21" customHeight="1" x14ac:dyDescent="0.25">
      <c r="B17" s="14" t="s">
        <v>162</v>
      </c>
      <c r="C17" s="11">
        <v>18</v>
      </c>
      <c r="D17" s="121" t="s">
        <v>199</v>
      </c>
      <c r="E17" s="94"/>
      <c r="F17" s="122"/>
      <c r="G17" s="11" t="s">
        <v>13</v>
      </c>
      <c r="H17" s="11"/>
      <c r="I17" s="11">
        <v>1</v>
      </c>
      <c r="J17" s="11"/>
      <c r="K17" s="11"/>
      <c r="L17" s="11"/>
      <c r="M17" s="64"/>
      <c r="N17" s="65"/>
      <c r="O17" s="11"/>
      <c r="P17" s="11"/>
      <c r="Q17" s="41"/>
      <c r="R17" s="43"/>
      <c r="S17" s="43"/>
      <c r="T17" s="43"/>
      <c r="U17" s="43"/>
      <c r="V17" s="43"/>
      <c r="W17" s="43"/>
      <c r="X17" s="43"/>
      <c r="Y17" s="60"/>
    </row>
    <row r="18" spans="2:25" ht="21" customHeight="1" x14ac:dyDescent="0.25">
      <c r="B18" s="14" t="s">
        <v>163</v>
      </c>
      <c r="C18" s="11">
        <v>18</v>
      </c>
      <c r="D18" s="121" t="s">
        <v>200</v>
      </c>
      <c r="E18" s="94"/>
      <c r="F18" s="122"/>
      <c r="G18" s="11" t="s">
        <v>139</v>
      </c>
      <c r="H18" s="11"/>
      <c r="I18" s="11"/>
      <c r="J18" s="24"/>
      <c r="K18" s="24"/>
      <c r="L18" s="24"/>
      <c r="M18" s="64">
        <f>0.095</f>
        <v>9.5000000000000001E-2</v>
      </c>
      <c r="N18" s="65"/>
      <c r="O18" s="11"/>
      <c r="P18" s="11"/>
      <c r="Q18" s="41"/>
      <c r="R18" s="43"/>
      <c r="S18" s="43"/>
      <c r="T18" s="43"/>
      <c r="U18" s="43"/>
      <c r="V18" s="43"/>
      <c r="W18" s="43"/>
      <c r="X18" s="43"/>
      <c r="Y18" s="60"/>
    </row>
    <row r="19" spans="2:25" ht="21" customHeight="1" x14ac:dyDescent="0.25">
      <c r="B19" s="14" t="s">
        <v>164</v>
      </c>
      <c r="C19" s="11" t="s">
        <v>188</v>
      </c>
      <c r="D19" s="121" t="s">
        <v>201</v>
      </c>
      <c r="E19" s="94"/>
      <c r="F19" s="122"/>
      <c r="G19" s="11" t="s">
        <v>139</v>
      </c>
      <c r="H19" s="11"/>
      <c r="I19" s="11"/>
      <c r="J19" s="24"/>
      <c r="K19" s="24"/>
      <c r="L19" s="24"/>
      <c r="M19" s="64">
        <f>0.095</f>
        <v>9.5000000000000001E-2</v>
      </c>
      <c r="N19" s="65"/>
      <c r="O19" s="11"/>
      <c r="P19" s="11"/>
      <c r="Q19" s="41"/>
      <c r="R19" s="43"/>
      <c r="S19" s="43"/>
      <c r="T19" s="43"/>
      <c r="U19" s="43"/>
      <c r="V19" s="43"/>
      <c r="W19" s="43"/>
      <c r="X19" s="43"/>
      <c r="Y19" s="60"/>
    </row>
    <row r="20" spans="2:25" ht="21" customHeight="1" x14ac:dyDescent="0.25">
      <c r="B20" s="14" t="s">
        <v>180</v>
      </c>
      <c r="C20" s="11">
        <v>18</v>
      </c>
      <c r="D20" s="121" t="s">
        <v>202</v>
      </c>
      <c r="E20" s="94"/>
      <c r="F20" s="122"/>
      <c r="G20" s="11" t="s">
        <v>13</v>
      </c>
      <c r="H20" s="24">
        <v>328</v>
      </c>
      <c r="I20" s="11"/>
      <c r="J20" s="24">
        <v>12</v>
      </c>
      <c r="K20" s="24"/>
      <c r="L20" s="24"/>
      <c r="M20" s="64"/>
      <c r="N20" s="65">
        <v>6.2E-2</v>
      </c>
      <c r="O20" s="11"/>
      <c r="P20" s="11"/>
      <c r="Q20" s="41"/>
      <c r="R20" s="43"/>
      <c r="S20" s="43"/>
      <c r="T20" s="43"/>
      <c r="U20" s="43"/>
      <c r="V20" s="43"/>
      <c r="W20" s="43"/>
      <c r="X20" s="43"/>
      <c r="Y20" s="60"/>
    </row>
    <row r="21" spans="2:25" ht="21" customHeight="1" x14ac:dyDescent="0.25">
      <c r="B21" s="14" t="s">
        <v>181</v>
      </c>
      <c r="C21" s="11">
        <v>18</v>
      </c>
      <c r="D21" s="121" t="s">
        <v>202</v>
      </c>
      <c r="E21" s="94"/>
      <c r="F21" s="122"/>
      <c r="G21" s="11" t="s">
        <v>139</v>
      </c>
      <c r="H21" s="11"/>
      <c r="I21" s="11"/>
      <c r="J21" s="24"/>
      <c r="K21" s="24"/>
      <c r="L21" s="24"/>
      <c r="M21" s="64"/>
      <c r="N21" s="65">
        <v>6.3E-2</v>
      </c>
      <c r="O21" s="11"/>
      <c r="P21" s="11"/>
      <c r="Q21" s="41"/>
      <c r="R21" s="43"/>
      <c r="S21" s="43"/>
      <c r="T21" s="43"/>
      <c r="U21" s="43"/>
      <c r="V21" s="43"/>
      <c r="W21" s="43"/>
      <c r="X21" s="43"/>
      <c r="Y21" s="60"/>
    </row>
    <row r="22" spans="2:25" ht="21" customHeight="1" x14ac:dyDescent="0.25">
      <c r="B22" s="14" t="s">
        <v>167</v>
      </c>
      <c r="C22" s="11">
        <v>18</v>
      </c>
      <c r="D22" s="121" t="s">
        <v>203</v>
      </c>
      <c r="E22" s="94"/>
      <c r="F22" s="122"/>
      <c r="G22" s="11" t="s">
        <v>12</v>
      </c>
      <c r="H22" s="11"/>
      <c r="I22" s="11"/>
      <c r="J22" s="11"/>
      <c r="K22" s="11"/>
      <c r="L22" s="11"/>
      <c r="M22" s="64"/>
      <c r="N22" s="65"/>
      <c r="O22" s="24">
        <v>11</v>
      </c>
      <c r="P22" s="11"/>
      <c r="Q22" s="41"/>
      <c r="R22" s="43"/>
      <c r="S22" s="43"/>
      <c r="T22" s="43"/>
      <c r="U22" s="43"/>
      <c r="V22" s="43"/>
      <c r="W22" s="43"/>
      <c r="X22" s="43"/>
      <c r="Y22" s="60"/>
    </row>
    <row r="23" spans="2:25" ht="21" customHeight="1" x14ac:dyDescent="0.25">
      <c r="B23" s="14" t="s">
        <v>168</v>
      </c>
      <c r="C23" s="11">
        <v>18</v>
      </c>
      <c r="D23" s="121" t="s">
        <v>204</v>
      </c>
      <c r="E23" s="94"/>
      <c r="F23" s="122"/>
      <c r="G23" s="11" t="s">
        <v>13</v>
      </c>
      <c r="H23" s="11"/>
      <c r="I23" s="11"/>
      <c r="J23" s="11"/>
      <c r="K23" s="11"/>
      <c r="L23" s="11"/>
      <c r="M23" s="64"/>
      <c r="N23" s="65"/>
      <c r="O23" s="24">
        <v>11</v>
      </c>
      <c r="P23" s="11"/>
      <c r="Q23" s="41"/>
      <c r="R23" s="43"/>
      <c r="S23" s="43"/>
      <c r="T23" s="43"/>
      <c r="U23" s="43"/>
      <c r="V23" s="43"/>
      <c r="W23" s="43"/>
      <c r="X23" s="43"/>
      <c r="Y23" s="60"/>
    </row>
    <row r="24" spans="2:25" ht="21" customHeight="1" x14ac:dyDescent="0.25">
      <c r="B24" s="14" t="s">
        <v>135</v>
      </c>
      <c r="C24" s="11">
        <v>18</v>
      </c>
      <c r="D24" s="121" t="s">
        <v>205</v>
      </c>
      <c r="E24" s="94"/>
      <c r="F24" s="122"/>
      <c r="G24" s="18" t="s">
        <v>139</v>
      </c>
      <c r="H24" s="11"/>
      <c r="I24" s="11"/>
      <c r="J24" s="11"/>
      <c r="K24" s="11">
        <f>ROUND(P24/50,0)+1</f>
        <v>5</v>
      </c>
      <c r="L24" s="11">
        <f>ROUNDUP((P24-25)/50,0)+1</f>
        <v>5</v>
      </c>
      <c r="M24" s="64"/>
      <c r="N24" s="65"/>
      <c r="O24" s="11"/>
      <c r="P24" s="24">
        <v>198</v>
      </c>
      <c r="Q24" s="41"/>
      <c r="R24" s="43"/>
      <c r="S24" s="43"/>
      <c r="T24" s="43"/>
      <c r="U24" s="43"/>
      <c r="V24" s="43"/>
      <c r="W24" s="43"/>
      <c r="X24" s="43"/>
      <c r="Y24" s="60"/>
    </row>
    <row r="25" spans="2:25" ht="21" customHeight="1" x14ac:dyDescent="0.25">
      <c r="B25" s="14"/>
      <c r="C25" s="11"/>
      <c r="D25" s="121" t="s">
        <v>170</v>
      </c>
      <c r="E25" s="94"/>
      <c r="F25" s="122"/>
      <c r="G25" s="18"/>
      <c r="H25" s="11"/>
      <c r="I25" s="11"/>
      <c r="J25" s="11"/>
      <c r="K25" s="11"/>
      <c r="L25" s="11"/>
      <c r="M25" s="64"/>
      <c r="N25" s="65"/>
      <c r="O25" s="11"/>
      <c r="P25" s="11"/>
      <c r="Q25" s="41"/>
      <c r="R25" s="43"/>
      <c r="S25" s="43"/>
      <c r="T25" s="43"/>
      <c r="U25" s="43"/>
      <c r="V25" s="43"/>
      <c r="W25" s="43"/>
      <c r="X25" s="43"/>
      <c r="Y25" s="60"/>
    </row>
    <row r="26" spans="2:25" ht="21" customHeight="1" x14ac:dyDescent="0.25">
      <c r="B26" s="14" t="s">
        <v>180</v>
      </c>
      <c r="C26" s="11">
        <v>21</v>
      </c>
      <c r="D26" s="121" t="s">
        <v>132</v>
      </c>
      <c r="E26" s="94"/>
      <c r="F26" s="122"/>
      <c r="G26" s="18" t="s">
        <v>13</v>
      </c>
      <c r="H26" s="24">
        <v>452</v>
      </c>
      <c r="I26" s="11"/>
      <c r="J26" s="11"/>
      <c r="K26" s="24"/>
      <c r="L26" s="11"/>
      <c r="M26" s="66"/>
      <c r="N26" s="64">
        <v>0.09</v>
      </c>
      <c r="O26" s="11"/>
      <c r="P26" s="11"/>
      <c r="Q26" s="41"/>
      <c r="R26" s="43"/>
      <c r="S26" s="43"/>
      <c r="T26" s="43"/>
      <c r="U26" s="43"/>
      <c r="V26" s="43"/>
      <c r="W26" s="43"/>
      <c r="X26" s="43"/>
      <c r="Y26" s="60"/>
    </row>
    <row r="27" spans="2:25" ht="21" customHeight="1" x14ac:dyDescent="0.25">
      <c r="B27" s="14" t="s">
        <v>181</v>
      </c>
      <c r="C27" s="11">
        <v>21</v>
      </c>
      <c r="D27" s="121" t="s">
        <v>134</v>
      </c>
      <c r="E27" s="94"/>
      <c r="F27" s="122"/>
      <c r="G27" s="11" t="s">
        <v>12</v>
      </c>
      <c r="H27" s="24">
        <v>362</v>
      </c>
      <c r="I27" s="11"/>
      <c r="J27" s="11"/>
      <c r="K27" s="11"/>
      <c r="L27" s="11"/>
      <c r="M27" s="66"/>
      <c r="N27" s="64">
        <v>7.0000000000000007E-2</v>
      </c>
      <c r="O27" s="11"/>
      <c r="P27" s="11"/>
      <c r="Q27" s="41"/>
      <c r="R27" s="43"/>
      <c r="S27" s="43"/>
      <c r="T27" s="43"/>
      <c r="U27" s="43"/>
      <c r="V27" s="43"/>
      <c r="W27" s="43"/>
      <c r="X27" s="43"/>
      <c r="Y27" s="60"/>
    </row>
    <row r="28" spans="2:25" ht="21" customHeight="1" x14ac:dyDescent="0.25">
      <c r="B28" s="14" t="s">
        <v>135</v>
      </c>
      <c r="C28" s="11">
        <v>21</v>
      </c>
      <c r="D28" s="121" t="s">
        <v>134</v>
      </c>
      <c r="E28" s="94"/>
      <c r="F28" s="122"/>
      <c r="G28" s="11" t="s">
        <v>12</v>
      </c>
      <c r="H28" s="11"/>
      <c r="I28" s="11"/>
      <c r="J28" s="24"/>
      <c r="K28" s="11">
        <v>8</v>
      </c>
      <c r="L28" s="11">
        <v>8</v>
      </c>
      <c r="M28" s="64"/>
      <c r="N28" s="65"/>
      <c r="O28" s="11"/>
      <c r="P28" s="24">
        <v>240</v>
      </c>
      <c r="Q28" s="61">
        <v>120</v>
      </c>
      <c r="R28" s="43"/>
      <c r="S28" s="43"/>
      <c r="T28" s="43"/>
      <c r="U28" s="43"/>
      <c r="V28" s="43"/>
      <c r="W28" s="43"/>
      <c r="X28" s="43"/>
      <c r="Y28" s="60"/>
    </row>
    <row r="29" spans="2:25" ht="21" customHeight="1" x14ac:dyDescent="0.25">
      <c r="B29" s="14" t="s">
        <v>137</v>
      </c>
      <c r="C29" s="11">
        <v>21</v>
      </c>
      <c r="D29" s="121" t="s">
        <v>138</v>
      </c>
      <c r="E29" s="94"/>
      <c r="F29" s="122"/>
      <c r="G29" s="11" t="s">
        <v>139</v>
      </c>
      <c r="H29" s="11"/>
      <c r="I29" s="11"/>
      <c r="J29" s="11"/>
      <c r="K29" s="11"/>
      <c r="L29" s="11"/>
      <c r="M29" s="64">
        <v>0.09</v>
      </c>
      <c r="N29" s="65"/>
      <c r="O29" s="11"/>
      <c r="P29" s="11"/>
      <c r="Q29" s="41"/>
      <c r="R29" s="43"/>
      <c r="S29" s="43"/>
      <c r="T29" s="43"/>
      <c r="U29" s="43"/>
      <c r="V29" s="43"/>
      <c r="W29" s="43"/>
      <c r="X29" s="43"/>
      <c r="Y29" s="60"/>
    </row>
    <row r="30" spans="2:25" ht="21" customHeight="1" x14ac:dyDescent="0.25">
      <c r="B30" s="14" t="s">
        <v>140</v>
      </c>
      <c r="C30" s="11">
        <v>21</v>
      </c>
      <c r="D30" s="121" t="s">
        <v>141</v>
      </c>
      <c r="E30" s="94"/>
      <c r="F30" s="122"/>
      <c r="G30" s="11" t="s">
        <v>139</v>
      </c>
      <c r="H30" s="11"/>
      <c r="I30" s="11"/>
      <c r="J30" s="24"/>
      <c r="K30" s="11"/>
      <c r="L30" s="11"/>
      <c r="M30" s="64">
        <v>0.09</v>
      </c>
      <c r="N30" s="65"/>
      <c r="O30" s="11"/>
      <c r="P30" s="11"/>
      <c r="Q30" s="41"/>
      <c r="R30" s="43"/>
      <c r="S30" s="43"/>
      <c r="T30" s="43"/>
      <c r="U30" s="43"/>
      <c r="V30" s="43"/>
      <c r="W30" s="43"/>
      <c r="X30" s="43"/>
      <c r="Y30" s="60"/>
    </row>
    <row r="31" spans="2:25" ht="21" customHeight="1" x14ac:dyDescent="0.25">
      <c r="B31" s="14" t="s">
        <v>142</v>
      </c>
      <c r="C31" s="11">
        <v>21</v>
      </c>
      <c r="D31" s="121" t="s">
        <v>143</v>
      </c>
      <c r="E31" s="94"/>
      <c r="F31" s="122"/>
      <c r="G31" s="11" t="s">
        <v>12</v>
      </c>
      <c r="H31" s="11"/>
      <c r="I31" s="11"/>
      <c r="J31" s="24"/>
      <c r="K31" s="11"/>
      <c r="L31" s="11"/>
      <c r="M31" s="64"/>
      <c r="N31" s="65"/>
      <c r="O31" s="24">
        <v>11</v>
      </c>
      <c r="P31" s="11"/>
      <c r="Q31" s="41"/>
      <c r="R31" s="43"/>
      <c r="S31" s="43"/>
      <c r="T31" s="43"/>
      <c r="U31" s="43"/>
      <c r="V31" s="43"/>
      <c r="W31" s="43"/>
      <c r="X31" s="43"/>
      <c r="Y31" s="60"/>
    </row>
    <row r="32" spans="2:25" ht="21" customHeight="1" x14ac:dyDescent="0.25">
      <c r="B32" s="14" t="s">
        <v>144</v>
      </c>
      <c r="C32" s="11">
        <v>21</v>
      </c>
      <c r="D32" s="121" t="s">
        <v>145</v>
      </c>
      <c r="E32" s="94"/>
      <c r="F32" s="122"/>
      <c r="G32" s="11" t="s">
        <v>13</v>
      </c>
      <c r="H32" s="11"/>
      <c r="I32" s="11"/>
      <c r="J32" s="24"/>
      <c r="K32" s="24"/>
      <c r="L32" s="11"/>
      <c r="M32" s="64"/>
      <c r="N32" s="65"/>
      <c r="O32" s="24">
        <v>11</v>
      </c>
      <c r="P32" s="11"/>
      <c r="Q32" s="41"/>
      <c r="R32" s="43"/>
      <c r="S32" s="43"/>
      <c r="T32" s="43"/>
      <c r="U32" s="43"/>
      <c r="V32" s="43"/>
      <c r="W32" s="43"/>
      <c r="X32" s="43"/>
      <c r="Y32" s="60"/>
    </row>
    <row r="33" spans="2:25" ht="21" customHeight="1" x14ac:dyDescent="0.25">
      <c r="B33" s="14" t="s">
        <v>161</v>
      </c>
      <c r="C33" s="11">
        <v>21</v>
      </c>
      <c r="D33" s="121" t="s">
        <v>183</v>
      </c>
      <c r="E33" s="94"/>
      <c r="F33" s="122"/>
      <c r="G33" s="11" t="s">
        <v>12</v>
      </c>
      <c r="H33" s="11"/>
      <c r="I33" s="11">
        <v>1</v>
      </c>
      <c r="J33" s="24"/>
      <c r="K33" s="24"/>
      <c r="L33" s="11"/>
      <c r="M33" s="64"/>
      <c r="N33" s="65"/>
      <c r="O33" s="24"/>
      <c r="P33" s="11"/>
      <c r="Q33" s="41"/>
      <c r="R33" s="43"/>
      <c r="S33" s="43"/>
      <c r="T33" s="43"/>
      <c r="U33" s="43"/>
      <c r="V33" s="43"/>
      <c r="W33" s="43"/>
      <c r="X33" s="43"/>
      <c r="Y33" s="60"/>
    </row>
    <row r="34" spans="2:25" ht="21" customHeight="1" x14ac:dyDescent="0.25">
      <c r="B34" s="14" t="s">
        <v>162</v>
      </c>
      <c r="C34" s="11">
        <v>21</v>
      </c>
      <c r="D34" s="121" t="s">
        <v>184</v>
      </c>
      <c r="E34" s="94"/>
      <c r="F34" s="122"/>
      <c r="G34" s="11" t="s">
        <v>12</v>
      </c>
      <c r="H34" s="11"/>
      <c r="I34" s="11">
        <v>1</v>
      </c>
      <c r="J34" s="24"/>
      <c r="K34" s="24"/>
      <c r="L34" s="11"/>
      <c r="M34" s="64"/>
      <c r="N34" s="65"/>
      <c r="O34" s="11"/>
      <c r="P34" s="11"/>
      <c r="Q34" s="41"/>
      <c r="R34" s="43"/>
      <c r="S34" s="43"/>
      <c r="T34" s="43"/>
      <c r="U34" s="43"/>
      <c r="V34" s="43"/>
      <c r="W34" s="43"/>
      <c r="X34" s="43"/>
      <c r="Y34" s="60"/>
    </row>
    <row r="35" spans="2:25" ht="21" customHeight="1" x14ac:dyDescent="0.25">
      <c r="B35" s="14"/>
      <c r="C35" s="11"/>
      <c r="D35" s="121" t="s">
        <v>171</v>
      </c>
      <c r="E35" s="94"/>
      <c r="F35" s="122"/>
      <c r="G35" s="18"/>
      <c r="H35" s="11"/>
      <c r="I35" s="11"/>
      <c r="J35" s="11"/>
      <c r="K35" s="11"/>
      <c r="L35" s="11"/>
      <c r="M35" s="64"/>
      <c r="N35" s="65"/>
      <c r="O35" s="11"/>
      <c r="P35" s="11"/>
      <c r="Q35" s="41"/>
      <c r="R35" s="43"/>
      <c r="S35" s="43"/>
      <c r="T35" s="43"/>
      <c r="U35" s="43"/>
      <c r="V35" s="43"/>
      <c r="W35" s="43"/>
      <c r="X35" s="43"/>
      <c r="Y35" s="60"/>
    </row>
    <row r="36" spans="2:25" ht="21" customHeight="1" x14ac:dyDescent="0.25">
      <c r="B36" s="14" t="s">
        <v>180</v>
      </c>
      <c r="C36" s="11">
        <v>22</v>
      </c>
      <c r="D36" s="121" t="s">
        <v>146</v>
      </c>
      <c r="E36" s="94"/>
      <c r="F36" s="122"/>
      <c r="G36" s="18" t="s">
        <v>13</v>
      </c>
      <c r="H36" s="24">
        <v>291</v>
      </c>
      <c r="I36" s="11"/>
      <c r="J36" s="11"/>
      <c r="K36" s="24"/>
      <c r="L36" s="11"/>
      <c r="M36" s="66"/>
      <c r="N36" s="64">
        <v>0.06</v>
      </c>
      <c r="O36" s="11"/>
      <c r="P36" s="11"/>
      <c r="Q36" s="41"/>
      <c r="R36" s="43"/>
      <c r="S36" s="43"/>
      <c r="T36" s="43"/>
      <c r="U36" s="43"/>
      <c r="V36" s="43"/>
      <c r="W36" s="43"/>
      <c r="X36" s="43"/>
      <c r="Y36" s="60"/>
    </row>
    <row r="37" spans="2:25" ht="21" customHeight="1" x14ac:dyDescent="0.25">
      <c r="B37" s="14" t="s">
        <v>181</v>
      </c>
      <c r="C37" s="11">
        <v>22</v>
      </c>
      <c r="D37" s="121" t="s">
        <v>147</v>
      </c>
      <c r="E37" s="94"/>
      <c r="F37" s="122"/>
      <c r="G37" s="11" t="s">
        <v>12</v>
      </c>
      <c r="H37" s="24">
        <v>417</v>
      </c>
      <c r="I37" s="11"/>
      <c r="J37" s="11"/>
      <c r="K37" s="11"/>
      <c r="L37" s="11"/>
      <c r="M37" s="66"/>
      <c r="N37" s="64">
        <v>0.08</v>
      </c>
      <c r="O37" s="11"/>
      <c r="P37" s="11"/>
      <c r="Q37" s="41"/>
      <c r="R37" s="43"/>
      <c r="S37" s="43"/>
      <c r="T37" s="43"/>
      <c r="U37" s="43"/>
      <c r="V37" s="43"/>
      <c r="W37" s="43"/>
      <c r="X37" s="43"/>
      <c r="Y37" s="60"/>
    </row>
    <row r="38" spans="2:25" ht="21" customHeight="1" x14ac:dyDescent="0.25">
      <c r="B38" s="14" t="s">
        <v>135</v>
      </c>
      <c r="C38" s="11">
        <v>22</v>
      </c>
      <c r="D38" s="121" t="s">
        <v>146</v>
      </c>
      <c r="E38" s="94"/>
      <c r="F38" s="122"/>
      <c r="G38" s="11" t="s">
        <v>12</v>
      </c>
      <c r="H38" s="11"/>
      <c r="I38" s="19"/>
      <c r="J38" s="24"/>
      <c r="K38" s="11">
        <v>7</v>
      </c>
      <c r="L38" s="11">
        <v>7</v>
      </c>
      <c r="M38" s="64"/>
      <c r="N38" s="65"/>
      <c r="O38" s="11"/>
      <c r="P38" s="24">
        <v>168</v>
      </c>
      <c r="Q38" s="61">
        <v>120</v>
      </c>
      <c r="R38" s="43"/>
      <c r="S38" s="43"/>
      <c r="T38" s="43"/>
      <c r="U38" s="43"/>
      <c r="V38" s="43"/>
      <c r="W38" s="43"/>
      <c r="X38" s="43"/>
      <c r="Y38" s="60"/>
    </row>
    <row r="39" spans="2:25" ht="21" customHeight="1" x14ac:dyDescent="0.25">
      <c r="B39" s="14" t="s">
        <v>137</v>
      </c>
      <c r="C39" s="11">
        <v>22</v>
      </c>
      <c r="D39" s="121" t="s">
        <v>150</v>
      </c>
      <c r="E39" s="94"/>
      <c r="F39" s="122"/>
      <c r="G39" s="11" t="s">
        <v>139</v>
      </c>
      <c r="H39" s="11"/>
      <c r="I39" s="11"/>
      <c r="J39" s="11"/>
      <c r="K39" s="11"/>
      <c r="L39" s="11"/>
      <c r="M39" s="64">
        <v>0.09</v>
      </c>
      <c r="N39" s="65"/>
      <c r="O39" s="11"/>
      <c r="P39" s="11"/>
      <c r="Q39" s="41"/>
      <c r="R39" s="43"/>
      <c r="S39" s="43"/>
      <c r="T39" s="43"/>
      <c r="U39" s="43"/>
      <c r="V39" s="43"/>
      <c r="W39" s="43"/>
      <c r="X39" s="43"/>
      <c r="Y39" s="60"/>
    </row>
    <row r="40" spans="2:25" ht="21" customHeight="1" x14ac:dyDescent="0.25">
      <c r="B40" s="14" t="s">
        <v>140</v>
      </c>
      <c r="C40" s="11">
        <v>22</v>
      </c>
      <c r="D40" s="121" t="s">
        <v>151</v>
      </c>
      <c r="E40" s="94"/>
      <c r="F40" s="122"/>
      <c r="G40" s="11" t="s">
        <v>139</v>
      </c>
      <c r="H40" s="11"/>
      <c r="I40" s="11"/>
      <c r="J40" s="24"/>
      <c r="K40" s="11"/>
      <c r="L40" s="11"/>
      <c r="M40" s="64">
        <v>0.09</v>
      </c>
      <c r="N40" s="65"/>
      <c r="O40" s="11"/>
      <c r="P40" s="11"/>
      <c r="Q40" s="41"/>
      <c r="R40" s="43"/>
      <c r="S40" s="43"/>
      <c r="T40" s="43"/>
      <c r="U40" s="43"/>
      <c r="V40" s="43"/>
      <c r="W40" s="43"/>
      <c r="X40" s="43"/>
      <c r="Y40" s="60"/>
    </row>
    <row r="41" spans="2:25" ht="21" customHeight="1" x14ac:dyDescent="0.25">
      <c r="B41" s="14" t="s">
        <v>142</v>
      </c>
      <c r="C41" s="11">
        <v>22</v>
      </c>
      <c r="D41" s="121" t="s">
        <v>148</v>
      </c>
      <c r="E41" s="94"/>
      <c r="F41" s="122"/>
      <c r="G41" s="11" t="s">
        <v>12</v>
      </c>
      <c r="H41" s="11"/>
      <c r="I41" s="11"/>
      <c r="J41" s="24"/>
      <c r="K41" s="11"/>
      <c r="L41" s="11"/>
      <c r="M41" s="64"/>
      <c r="N41" s="65"/>
      <c r="O41" s="24">
        <v>11</v>
      </c>
      <c r="P41" s="11"/>
      <c r="Q41" s="41"/>
      <c r="R41" s="43"/>
      <c r="S41" s="43"/>
      <c r="T41" s="43"/>
      <c r="U41" s="43"/>
      <c r="V41" s="43"/>
      <c r="W41" s="43"/>
      <c r="X41" s="43"/>
      <c r="Y41" s="60"/>
    </row>
    <row r="42" spans="2:25" ht="21" customHeight="1" x14ac:dyDescent="0.25">
      <c r="B42" s="14" t="s">
        <v>144</v>
      </c>
      <c r="C42" s="11">
        <v>22</v>
      </c>
      <c r="D42" s="121" t="s">
        <v>149</v>
      </c>
      <c r="E42" s="94"/>
      <c r="F42" s="122"/>
      <c r="G42" s="11" t="s">
        <v>13</v>
      </c>
      <c r="H42" s="11"/>
      <c r="I42" s="11"/>
      <c r="J42" s="24"/>
      <c r="K42" s="24"/>
      <c r="L42" s="11"/>
      <c r="M42" s="64"/>
      <c r="N42" s="65"/>
      <c r="O42" s="24">
        <v>11</v>
      </c>
      <c r="P42" s="11"/>
      <c r="Q42" s="41"/>
      <c r="R42" s="43"/>
      <c r="S42" s="43"/>
      <c r="T42" s="43"/>
      <c r="U42" s="43"/>
      <c r="V42" s="43"/>
      <c r="W42" s="43"/>
      <c r="X42" s="43"/>
      <c r="Y42" s="60"/>
    </row>
    <row r="43" spans="2:25" ht="21" customHeight="1" x14ac:dyDescent="0.25">
      <c r="B43" s="14" t="s">
        <v>161</v>
      </c>
      <c r="C43" s="11">
        <v>22</v>
      </c>
      <c r="D43" s="121" t="s">
        <v>185</v>
      </c>
      <c r="E43" s="94"/>
      <c r="F43" s="122"/>
      <c r="G43" s="11" t="s">
        <v>13</v>
      </c>
      <c r="H43" s="11"/>
      <c r="I43" s="11">
        <v>1</v>
      </c>
      <c r="J43" s="24"/>
      <c r="K43" s="24"/>
      <c r="L43" s="11"/>
      <c r="M43" s="64"/>
      <c r="N43" s="65"/>
      <c r="O43" s="11"/>
      <c r="P43" s="11"/>
      <c r="Q43" s="41"/>
      <c r="R43" s="43"/>
      <c r="S43" s="43"/>
      <c r="T43" s="43"/>
      <c r="U43" s="43"/>
      <c r="V43" s="43"/>
      <c r="W43" s="43"/>
      <c r="X43" s="43"/>
      <c r="Y43" s="60"/>
    </row>
    <row r="44" spans="2:25" ht="21" customHeight="1" x14ac:dyDescent="0.25">
      <c r="B44" s="14" t="s">
        <v>162</v>
      </c>
      <c r="C44" s="11">
        <v>22</v>
      </c>
      <c r="D44" s="121" t="s">
        <v>186</v>
      </c>
      <c r="E44" s="94"/>
      <c r="F44" s="122"/>
      <c r="G44" s="11" t="s">
        <v>13</v>
      </c>
      <c r="H44" s="11"/>
      <c r="I44" s="11">
        <v>1</v>
      </c>
      <c r="J44" s="24"/>
      <c r="K44" s="24"/>
      <c r="L44" s="11"/>
      <c r="M44" s="64"/>
      <c r="N44" s="65"/>
      <c r="O44" s="11"/>
      <c r="P44" s="11"/>
      <c r="Q44" s="41"/>
      <c r="R44" s="43"/>
      <c r="S44" s="43"/>
      <c r="T44" s="43"/>
      <c r="U44" s="43"/>
      <c r="V44" s="43"/>
      <c r="W44" s="43"/>
      <c r="X44" s="43"/>
      <c r="Y44" s="60"/>
    </row>
    <row r="45" spans="2:25" ht="21" customHeight="1" x14ac:dyDescent="0.25">
      <c r="B45" s="14"/>
      <c r="C45" s="11"/>
      <c r="D45" s="121"/>
      <c r="E45" s="94"/>
      <c r="F45" s="122"/>
      <c r="G45" s="11"/>
      <c r="H45" s="11"/>
      <c r="I45" s="11"/>
      <c r="J45" s="11"/>
      <c r="K45" s="11"/>
      <c r="L45" s="11"/>
      <c r="M45" s="64"/>
      <c r="N45" s="65"/>
      <c r="O45" s="11"/>
      <c r="P45" s="11"/>
      <c r="Q45" s="41"/>
      <c r="R45" s="43"/>
      <c r="S45" s="43"/>
      <c r="T45" s="43"/>
      <c r="U45" s="43"/>
      <c r="V45" s="43"/>
      <c r="W45" s="43"/>
      <c r="X45" s="43"/>
      <c r="Y45" s="60"/>
    </row>
    <row r="46" spans="2:25" ht="21" customHeight="1" x14ac:dyDescent="0.25">
      <c r="B46" s="125" t="s">
        <v>104</v>
      </c>
      <c r="C46" s="102"/>
      <c r="D46" s="102"/>
      <c r="E46" s="102"/>
      <c r="F46" s="102"/>
      <c r="G46" s="102"/>
      <c r="H46" s="24">
        <f t="shared" ref="H46:Q46" si="0">SUM(H5:H45)</f>
        <v>2250</v>
      </c>
      <c r="I46" s="19">
        <f t="shared" si="0"/>
        <v>8</v>
      </c>
      <c r="J46" s="24">
        <f t="shared" si="0"/>
        <v>28</v>
      </c>
      <c r="K46" s="19">
        <f t="shared" si="0"/>
        <v>24</v>
      </c>
      <c r="L46" s="19">
        <f t="shared" si="0"/>
        <v>24</v>
      </c>
      <c r="M46" s="64">
        <f>SUM(M5:M45)</f>
        <v>0.73999999999999988</v>
      </c>
      <c r="N46" s="64">
        <f t="shared" si="0"/>
        <v>0.58699999999999997</v>
      </c>
      <c r="O46" s="24">
        <f t="shared" si="0"/>
        <v>88</v>
      </c>
      <c r="P46" s="24">
        <f t="shared" si="0"/>
        <v>780</v>
      </c>
      <c r="Q46" s="24">
        <f t="shared" si="0"/>
        <v>240</v>
      </c>
      <c r="R46" s="43"/>
      <c r="S46" s="43"/>
      <c r="T46" s="43"/>
      <c r="U46" s="43"/>
      <c r="V46" s="43"/>
      <c r="W46" s="43"/>
      <c r="X46" s="43"/>
      <c r="Y46" s="60"/>
    </row>
    <row r="47" spans="2:25" ht="21" customHeight="1" x14ac:dyDescent="0.25">
      <c r="B47" s="109" t="s">
        <v>7</v>
      </c>
      <c r="C47" s="110"/>
      <c r="D47" s="110"/>
      <c r="E47" s="110"/>
      <c r="F47" s="110"/>
      <c r="G47" s="110"/>
      <c r="H47" s="90">
        <f>H46</f>
        <v>2250</v>
      </c>
      <c r="I47" s="90">
        <f>I46</f>
        <v>8</v>
      </c>
      <c r="J47" s="90">
        <f>ROUNDUP(J46,0)</f>
        <v>28</v>
      </c>
      <c r="K47" s="90">
        <f>K46</f>
        <v>24</v>
      </c>
      <c r="L47" s="90">
        <f>L46</f>
        <v>24</v>
      </c>
      <c r="M47" s="123">
        <f>M46</f>
        <v>0.73999999999999988</v>
      </c>
      <c r="N47" s="123">
        <f>N46</f>
        <v>0.58699999999999997</v>
      </c>
      <c r="O47" s="90">
        <f>O46</f>
        <v>88</v>
      </c>
      <c r="P47" s="90">
        <f t="shared" ref="P47" si="1">P46</f>
        <v>780</v>
      </c>
      <c r="Q47" s="90">
        <f>Q46</f>
        <v>240</v>
      </c>
      <c r="R47" s="117"/>
      <c r="S47" s="117"/>
      <c r="T47" s="117"/>
      <c r="U47" s="62"/>
      <c r="V47" s="117"/>
      <c r="W47" s="117"/>
      <c r="X47" s="117"/>
      <c r="Y47" s="115"/>
    </row>
    <row r="48" spans="2:25" ht="21" customHeight="1" thickBot="1" x14ac:dyDescent="0.3">
      <c r="B48" s="111"/>
      <c r="C48" s="112"/>
      <c r="D48" s="112"/>
      <c r="E48" s="112"/>
      <c r="F48" s="112"/>
      <c r="G48" s="112"/>
      <c r="H48" s="91"/>
      <c r="I48" s="126"/>
      <c r="J48" s="91"/>
      <c r="K48" s="91"/>
      <c r="L48" s="91"/>
      <c r="M48" s="124"/>
      <c r="N48" s="124"/>
      <c r="O48" s="91"/>
      <c r="P48" s="91"/>
      <c r="Q48" s="91"/>
      <c r="R48" s="118"/>
      <c r="S48" s="118"/>
      <c r="T48" s="118"/>
      <c r="U48" s="63"/>
      <c r="V48" s="118"/>
      <c r="W48" s="118"/>
      <c r="X48" s="118"/>
      <c r="Y48" s="116"/>
    </row>
    <row r="49" spans="2:17" ht="23.1" customHeight="1" x14ac:dyDescent="0.25"/>
    <row r="51" spans="2:17" ht="21" customHeight="1" x14ac:dyDescent="0.25"/>
    <row r="55" spans="2:17" x14ac:dyDescent="0.25">
      <c r="B55" s="7"/>
      <c r="C55" s="7"/>
      <c r="D55" s="7"/>
      <c r="E55" s="7"/>
      <c r="F55" s="7"/>
      <c r="G55" s="7"/>
      <c r="I55" s="7"/>
      <c r="J55" s="7"/>
      <c r="K55" s="7"/>
      <c r="L55" s="7"/>
      <c r="M55" s="7"/>
      <c r="N55" s="7"/>
      <c r="O55" s="7"/>
      <c r="P55" s="7"/>
      <c r="Q55" s="7"/>
    </row>
    <row r="56" spans="2:17" x14ac:dyDescent="0.25">
      <c r="B56" s="7"/>
      <c r="C56" s="7"/>
      <c r="D56" s="7"/>
      <c r="E56" s="7"/>
      <c r="F56" s="7"/>
      <c r="G56" s="7"/>
      <c r="I56" s="7"/>
      <c r="J56" s="7"/>
      <c r="K56" s="7"/>
      <c r="L56" s="7"/>
      <c r="M56" s="7"/>
      <c r="N56" s="7"/>
      <c r="O56" s="7"/>
      <c r="P56" s="7"/>
      <c r="Q56" s="7"/>
    </row>
    <row r="57" spans="2:17" x14ac:dyDescent="0.25">
      <c r="B57" s="7"/>
      <c r="C57" s="7"/>
      <c r="D57" s="7"/>
      <c r="E57" s="7"/>
      <c r="F57" s="7"/>
      <c r="G57" s="7"/>
      <c r="I57" s="7"/>
      <c r="J57" s="7"/>
      <c r="K57" s="7"/>
      <c r="L57" s="7"/>
      <c r="M57" s="7"/>
      <c r="N57" s="7"/>
      <c r="O57" s="7"/>
      <c r="P57" s="7"/>
      <c r="Q57" s="7"/>
    </row>
    <row r="58" spans="2:17" x14ac:dyDescent="0.25">
      <c r="B58" s="7"/>
      <c r="C58" s="7"/>
      <c r="D58" s="7"/>
      <c r="E58" s="7"/>
      <c r="F58" s="7"/>
      <c r="G58" s="7"/>
      <c r="I58" s="7"/>
      <c r="J58" s="7"/>
      <c r="K58" s="7"/>
      <c r="L58" s="7"/>
      <c r="M58" s="7"/>
      <c r="N58" s="7"/>
      <c r="O58" s="7"/>
      <c r="P58" s="7"/>
      <c r="Q58" s="7"/>
    </row>
    <row r="59" spans="2:17" x14ac:dyDescent="0.25">
      <c r="B59" s="7"/>
      <c r="C59" s="7"/>
      <c r="D59" s="7"/>
      <c r="E59" s="7"/>
      <c r="F59" s="7"/>
      <c r="G59" s="7"/>
      <c r="I59" s="7"/>
      <c r="J59" s="7"/>
      <c r="K59" s="7"/>
      <c r="L59" s="7"/>
      <c r="M59" s="7"/>
      <c r="N59" s="7"/>
      <c r="O59" s="7"/>
      <c r="P59" s="7"/>
      <c r="Q59" s="7"/>
    </row>
    <row r="60" spans="2:17" x14ac:dyDescent="0.25">
      <c r="B60" s="7"/>
      <c r="C60" s="7"/>
      <c r="D60" s="7"/>
      <c r="E60" s="7"/>
      <c r="F60" s="7"/>
      <c r="G60" s="7"/>
      <c r="I60" s="7"/>
      <c r="J60" s="7"/>
      <c r="K60" s="7"/>
      <c r="L60" s="7"/>
      <c r="M60" s="7"/>
      <c r="N60" s="7"/>
      <c r="O60" s="7"/>
      <c r="P60" s="7"/>
      <c r="Q60" s="7"/>
    </row>
    <row r="61" spans="2:17" x14ac:dyDescent="0.25">
      <c r="B61" s="7"/>
      <c r="C61" s="7"/>
      <c r="D61" s="7"/>
      <c r="E61" s="7"/>
      <c r="F61" s="7"/>
      <c r="G61" s="7"/>
      <c r="I61" s="7"/>
      <c r="J61" s="7"/>
      <c r="K61" s="7"/>
      <c r="L61" s="7"/>
      <c r="M61" s="7"/>
      <c r="N61" s="7"/>
      <c r="O61" s="7"/>
      <c r="P61" s="7"/>
      <c r="Q61" s="7"/>
    </row>
    <row r="62" spans="2:17" x14ac:dyDescent="0.25">
      <c r="B62" s="7"/>
      <c r="C62" s="7"/>
      <c r="D62" s="7"/>
      <c r="E62" s="7"/>
      <c r="F62" s="7"/>
      <c r="G62" s="7"/>
      <c r="I62" s="7"/>
      <c r="J62" s="7"/>
      <c r="K62" s="7"/>
      <c r="L62" s="7"/>
      <c r="M62" s="7"/>
      <c r="N62" s="7"/>
      <c r="O62" s="7"/>
      <c r="P62" s="7"/>
      <c r="Q62" s="7"/>
    </row>
    <row r="63" spans="2:17" x14ac:dyDescent="0.25">
      <c r="B63" s="7"/>
      <c r="C63" s="7"/>
      <c r="D63" s="7"/>
      <c r="E63" s="7"/>
      <c r="F63" s="7"/>
      <c r="G63" s="7"/>
      <c r="I63" s="7"/>
      <c r="J63" s="7"/>
      <c r="K63" s="7"/>
      <c r="L63" s="7"/>
      <c r="M63" s="7"/>
      <c r="N63" s="7"/>
      <c r="O63" s="7"/>
      <c r="P63" s="7"/>
      <c r="Q63" s="7"/>
    </row>
    <row r="64" spans="2:17" x14ac:dyDescent="0.25">
      <c r="B64" s="7"/>
      <c r="C64" s="7"/>
      <c r="D64" s="7"/>
      <c r="E64" s="7"/>
      <c r="F64" s="7"/>
      <c r="G64" s="7"/>
      <c r="I64" s="7"/>
      <c r="J64" s="7"/>
      <c r="K64" s="7"/>
      <c r="L64" s="7"/>
      <c r="M64" s="7"/>
      <c r="N64" s="7"/>
      <c r="O64" s="7"/>
      <c r="P64" s="7"/>
      <c r="Q64" s="7"/>
    </row>
    <row r="65" spans="2:17" x14ac:dyDescent="0.25">
      <c r="B65" s="7"/>
      <c r="C65" s="7"/>
      <c r="D65" s="7"/>
      <c r="E65" s="7"/>
      <c r="F65" s="7"/>
      <c r="G65" s="7"/>
      <c r="I65" s="7"/>
      <c r="J65" s="7"/>
      <c r="K65" s="7"/>
      <c r="L65" s="7"/>
      <c r="M65" s="7"/>
      <c r="N65" s="7"/>
      <c r="O65" s="7"/>
      <c r="P65" s="7"/>
      <c r="Q65" s="7"/>
    </row>
    <row r="66" spans="2:17" x14ac:dyDescent="0.25">
      <c r="B66" s="7"/>
      <c r="C66" s="7"/>
      <c r="D66" s="7"/>
      <c r="E66" s="7"/>
      <c r="F66" s="7"/>
      <c r="G66" s="7"/>
      <c r="I66" s="7"/>
      <c r="J66" s="7"/>
      <c r="K66" s="7"/>
      <c r="L66" s="7"/>
      <c r="M66" s="7"/>
      <c r="N66" s="7"/>
      <c r="O66" s="7"/>
      <c r="P66" s="7"/>
      <c r="Q66" s="7"/>
    </row>
    <row r="67" spans="2:17" x14ac:dyDescent="0.25">
      <c r="B67" s="7"/>
      <c r="C67" s="7"/>
      <c r="D67" s="7"/>
      <c r="E67" s="7"/>
      <c r="F67" s="7"/>
      <c r="G67" s="7"/>
      <c r="I67" s="7"/>
      <c r="J67" s="7"/>
      <c r="K67" s="7"/>
      <c r="L67" s="7"/>
      <c r="M67" s="7"/>
      <c r="N67" s="7"/>
      <c r="O67" s="7"/>
      <c r="P67" s="7"/>
      <c r="Q67" s="7"/>
    </row>
    <row r="68" spans="2:17" x14ac:dyDescent="0.25">
      <c r="B68" s="7"/>
      <c r="C68" s="7"/>
      <c r="D68" s="7"/>
      <c r="E68" s="7"/>
      <c r="F68" s="7"/>
      <c r="G68" s="7"/>
      <c r="I68" s="7"/>
      <c r="J68" s="7"/>
      <c r="K68" s="7"/>
      <c r="L68" s="7"/>
      <c r="M68" s="7"/>
      <c r="N68" s="7"/>
      <c r="O68" s="7"/>
      <c r="P68" s="7"/>
      <c r="Q68" s="7"/>
    </row>
    <row r="69" spans="2:17" x14ac:dyDescent="0.25">
      <c r="B69" s="7"/>
      <c r="C69" s="7"/>
      <c r="D69" s="7"/>
      <c r="E69" s="7"/>
      <c r="F69" s="7"/>
      <c r="G69" s="7"/>
      <c r="I69" s="7"/>
      <c r="J69" s="7"/>
      <c r="K69" s="7"/>
      <c r="L69" s="7"/>
      <c r="M69" s="7"/>
      <c r="N69" s="7"/>
      <c r="O69" s="7"/>
      <c r="P69" s="7"/>
      <c r="Q69" s="7"/>
    </row>
    <row r="70" spans="2:17" x14ac:dyDescent="0.25">
      <c r="B70" s="7"/>
      <c r="C70" s="7"/>
      <c r="D70" s="7"/>
      <c r="E70" s="7"/>
      <c r="F70" s="7"/>
      <c r="G70" s="7"/>
      <c r="I70" s="7"/>
      <c r="J70" s="7"/>
      <c r="K70" s="7"/>
      <c r="L70" s="7"/>
      <c r="M70" s="7"/>
      <c r="N70" s="7"/>
      <c r="O70" s="7"/>
      <c r="P70" s="7"/>
      <c r="Q70" s="7"/>
    </row>
    <row r="71" spans="2:17" x14ac:dyDescent="0.25">
      <c r="B71" s="7"/>
      <c r="C71" s="7"/>
      <c r="D71" s="7"/>
      <c r="E71" s="7"/>
      <c r="F71" s="7"/>
      <c r="G71" s="7"/>
      <c r="I71" s="7"/>
      <c r="J71" s="7"/>
      <c r="K71" s="7"/>
      <c r="L71" s="7"/>
      <c r="M71" s="7"/>
      <c r="N71" s="7"/>
      <c r="O71" s="7"/>
      <c r="P71" s="7"/>
      <c r="Q71" s="7"/>
    </row>
    <row r="72" spans="2:17" x14ac:dyDescent="0.25">
      <c r="B72" s="7"/>
      <c r="C72" s="7"/>
      <c r="D72" s="7"/>
      <c r="E72" s="7"/>
      <c r="F72" s="7"/>
      <c r="G72" s="7"/>
      <c r="I72" s="7"/>
      <c r="J72" s="7"/>
      <c r="K72" s="7"/>
      <c r="L72" s="7"/>
      <c r="M72" s="7"/>
      <c r="N72" s="7"/>
      <c r="O72" s="7"/>
      <c r="P72" s="7"/>
      <c r="Q72" s="7"/>
    </row>
    <row r="73" spans="2:17" x14ac:dyDescent="0.25">
      <c r="B73" s="7"/>
      <c r="C73" s="7"/>
      <c r="D73" s="7"/>
      <c r="E73" s="7"/>
      <c r="F73" s="7"/>
      <c r="G73" s="7"/>
      <c r="I73" s="7"/>
      <c r="J73" s="7"/>
      <c r="K73" s="7"/>
      <c r="L73" s="7"/>
      <c r="M73" s="7"/>
      <c r="N73" s="7"/>
      <c r="O73" s="7"/>
      <c r="P73" s="7"/>
      <c r="Q73" s="7"/>
    </row>
    <row r="74" spans="2:17" x14ac:dyDescent="0.25">
      <c r="B74" s="7"/>
      <c r="C74" s="7"/>
      <c r="D74" s="7"/>
      <c r="E74" s="7"/>
      <c r="F74" s="7"/>
      <c r="G74" s="7"/>
      <c r="I74" s="7"/>
      <c r="J74" s="7"/>
      <c r="K74" s="7"/>
      <c r="L74" s="7"/>
      <c r="M74" s="7"/>
      <c r="N74" s="7"/>
      <c r="O74" s="7"/>
      <c r="P74" s="7"/>
      <c r="Q74" s="7"/>
    </row>
    <row r="75" spans="2:17" x14ac:dyDescent="0.25">
      <c r="B75" s="7"/>
      <c r="C75" s="7"/>
      <c r="D75" s="7"/>
      <c r="E75" s="7"/>
      <c r="F75" s="7"/>
      <c r="G75" s="7"/>
      <c r="I75" s="7"/>
      <c r="J75" s="7"/>
      <c r="K75" s="7"/>
      <c r="L75" s="7"/>
      <c r="M75" s="7"/>
      <c r="N75" s="7"/>
      <c r="O75" s="7"/>
      <c r="P75" s="7"/>
      <c r="Q75" s="7"/>
    </row>
    <row r="76" spans="2:17" x14ac:dyDescent="0.25">
      <c r="B76" s="7"/>
      <c r="C76" s="7"/>
      <c r="D76" s="7"/>
      <c r="E76" s="7"/>
      <c r="F76" s="7"/>
      <c r="G76" s="7"/>
      <c r="I76" s="7"/>
      <c r="J76" s="7"/>
      <c r="K76" s="7"/>
      <c r="L76" s="7"/>
      <c r="M76" s="7"/>
      <c r="N76" s="7"/>
      <c r="O76" s="7"/>
      <c r="P76" s="7"/>
      <c r="Q76" s="7"/>
    </row>
    <row r="77" spans="2:17" x14ac:dyDescent="0.25">
      <c r="B77" s="7"/>
      <c r="C77" s="7"/>
      <c r="D77" s="7"/>
      <c r="E77" s="7"/>
      <c r="F77" s="7"/>
      <c r="G77" s="7"/>
      <c r="I77" s="7"/>
      <c r="J77" s="7"/>
      <c r="K77" s="7"/>
      <c r="L77" s="7"/>
      <c r="M77" s="7"/>
      <c r="N77" s="7"/>
      <c r="O77" s="7"/>
      <c r="P77" s="7"/>
      <c r="Q77" s="7"/>
    </row>
    <row r="78" spans="2:17" x14ac:dyDescent="0.25">
      <c r="B78" s="7"/>
      <c r="C78" s="7"/>
      <c r="D78" s="7"/>
      <c r="E78" s="7"/>
      <c r="F78" s="7"/>
      <c r="G78" s="7"/>
      <c r="I78" s="7"/>
      <c r="J78" s="7"/>
      <c r="K78" s="7"/>
      <c r="L78" s="7"/>
      <c r="M78" s="7"/>
      <c r="N78" s="7"/>
      <c r="O78" s="7"/>
      <c r="P78" s="7"/>
      <c r="Q78" s="7"/>
    </row>
    <row r="79" spans="2:17" x14ac:dyDescent="0.25">
      <c r="B79" s="7"/>
      <c r="C79" s="7"/>
      <c r="D79" s="7"/>
      <c r="E79" s="7"/>
      <c r="F79" s="7"/>
      <c r="G79" s="7"/>
      <c r="I79" s="7"/>
      <c r="J79" s="7"/>
      <c r="K79" s="7"/>
      <c r="L79" s="7"/>
      <c r="M79" s="7"/>
      <c r="N79" s="7"/>
      <c r="O79" s="7"/>
      <c r="P79" s="7"/>
      <c r="Q79" s="7"/>
    </row>
    <row r="80" spans="2:17" x14ac:dyDescent="0.25">
      <c r="B80" s="7"/>
      <c r="C80" s="7"/>
      <c r="D80" s="7"/>
      <c r="E80" s="7"/>
      <c r="F80" s="7"/>
      <c r="G80" s="7"/>
      <c r="I80" s="7"/>
      <c r="J80" s="7"/>
      <c r="K80" s="7"/>
      <c r="L80" s="7"/>
      <c r="M80" s="7"/>
      <c r="N80" s="7"/>
      <c r="O80" s="7"/>
      <c r="P80" s="7"/>
      <c r="Q80" s="7"/>
    </row>
    <row r="81" spans="2:17" x14ac:dyDescent="0.25">
      <c r="B81" s="7"/>
      <c r="C81" s="7"/>
      <c r="D81" s="7"/>
      <c r="E81" s="7"/>
      <c r="F81" s="7"/>
      <c r="G81" s="7"/>
      <c r="I81" s="7"/>
      <c r="J81" s="7"/>
      <c r="K81" s="7"/>
      <c r="L81" s="7"/>
      <c r="M81" s="7"/>
      <c r="N81" s="7"/>
      <c r="O81" s="7"/>
      <c r="P81" s="7"/>
      <c r="Q81" s="7"/>
    </row>
    <row r="82" spans="2:17" x14ac:dyDescent="0.25">
      <c r="B82" s="7"/>
      <c r="C82" s="7"/>
      <c r="D82" s="7"/>
      <c r="E82" s="7"/>
      <c r="F82" s="7"/>
      <c r="G82" s="7"/>
      <c r="I82" s="7"/>
      <c r="J82" s="7"/>
      <c r="K82" s="7"/>
      <c r="L82" s="7"/>
      <c r="M82" s="7"/>
      <c r="N82" s="7"/>
      <c r="O82" s="7"/>
      <c r="P82" s="7"/>
      <c r="Q82" s="7"/>
    </row>
    <row r="83" spans="2:17" x14ac:dyDescent="0.25">
      <c r="B83" s="7"/>
      <c r="C83" s="7"/>
      <c r="D83" s="7"/>
      <c r="E83" s="7"/>
      <c r="F83" s="7"/>
      <c r="G83" s="7"/>
      <c r="I83" s="7"/>
      <c r="J83" s="7"/>
      <c r="K83" s="7"/>
      <c r="L83" s="7"/>
      <c r="M83" s="7"/>
      <c r="N83" s="7"/>
      <c r="O83" s="7"/>
      <c r="P83" s="7"/>
      <c r="Q83" s="7"/>
    </row>
    <row r="84" spans="2:17" x14ac:dyDescent="0.25">
      <c r="B84" s="7"/>
      <c r="C84" s="7"/>
      <c r="D84" s="7"/>
      <c r="E84" s="7"/>
      <c r="F84" s="7"/>
      <c r="G84" s="7"/>
      <c r="I84" s="7"/>
      <c r="J84" s="7"/>
      <c r="K84" s="7"/>
      <c r="L84" s="7"/>
      <c r="M84" s="7"/>
      <c r="N84" s="7"/>
      <c r="O84" s="7"/>
      <c r="P84" s="7"/>
      <c r="Q84" s="7"/>
    </row>
    <row r="85" spans="2:17" x14ac:dyDescent="0.25">
      <c r="B85" s="7"/>
      <c r="C85" s="7"/>
      <c r="D85" s="7"/>
      <c r="E85" s="7"/>
      <c r="F85" s="7"/>
      <c r="G85" s="7"/>
      <c r="I85" s="7"/>
      <c r="J85" s="7"/>
      <c r="K85" s="7"/>
      <c r="L85" s="7"/>
      <c r="M85" s="7"/>
      <c r="N85" s="7"/>
      <c r="O85" s="7"/>
      <c r="P85" s="7"/>
      <c r="Q85" s="7"/>
    </row>
    <row r="86" spans="2:17" x14ac:dyDescent="0.25">
      <c r="B86" s="7"/>
      <c r="C86" s="7"/>
      <c r="D86" s="7"/>
      <c r="E86" s="7"/>
      <c r="F86" s="7"/>
      <c r="G86" s="7"/>
      <c r="I86" s="7"/>
      <c r="J86" s="7"/>
      <c r="K86" s="7"/>
      <c r="L86" s="7"/>
      <c r="M86" s="7"/>
      <c r="N86" s="7"/>
      <c r="O86" s="7"/>
      <c r="P86" s="7"/>
      <c r="Q86" s="7"/>
    </row>
    <row r="87" spans="2:17" x14ac:dyDescent="0.25">
      <c r="B87" s="7"/>
      <c r="C87" s="7"/>
      <c r="D87" s="7"/>
      <c r="E87" s="7"/>
      <c r="F87" s="7"/>
      <c r="G87" s="7"/>
      <c r="I87" s="7"/>
      <c r="J87" s="7"/>
      <c r="K87" s="7"/>
      <c r="L87" s="7"/>
      <c r="M87" s="7"/>
      <c r="N87" s="7"/>
      <c r="O87" s="7"/>
      <c r="P87" s="7"/>
      <c r="Q87" s="7"/>
    </row>
    <row r="88" spans="2:17" x14ac:dyDescent="0.25">
      <c r="B88" s="7"/>
      <c r="C88" s="7"/>
      <c r="D88" s="7"/>
      <c r="E88" s="7"/>
      <c r="F88" s="7"/>
      <c r="G88" s="7"/>
      <c r="I88" s="7"/>
      <c r="J88" s="7"/>
      <c r="K88" s="7"/>
      <c r="L88" s="7"/>
      <c r="M88" s="7"/>
      <c r="N88" s="7"/>
      <c r="O88" s="7"/>
      <c r="P88" s="7"/>
      <c r="Q88" s="7"/>
    </row>
  </sheetData>
  <mergeCells count="66">
    <mergeCell ref="D33:F33"/>
    <mergeCell ref="D2:F4"/>
    <mergeCell ref="D25:F25"/>
    <mergeCell ref="D26:F26"/>
    <mergeCell ref="D27:F27"/>
    <mergeCell ref="D28:F28"/>
    <mergeCell ref="D21:F21"/>
    <mergeCell ref="D7:F7"/>
    <mergeCell ref="D9:F9"/>
    <mergeCell ref="D10:F10"/>
    <mergeCell ref="D11:F11"/>
    <mergeCell ref="D12:F12"/>
    <mergeCell ref="D13:F13"/>
    <mergeCell ref="D8:F8"/>
    <mergeCell ref="D14:F14"/>
    <mergeCell ref="D15:F15"/>
    <mergeCell ref="D16:F16"/>
    <mergeCell ref="D17:F17"/>
    <mergeCell ref="D18:F18"/>
    <mergeCell ref="D31:F31"/>
    <mergeCell ref="D32:F32"/>
    <mergeCell ref="D29:F29"/>
    <mergeCell ref="D19:F19"/>
    <mergeCell ref="D20:F20"/>
    <mergeCell ref="D22:F22"/>
    <mergeCell ref="D23:F23"/>
    <mergeCell ref="D24:F24"/>
    <mergeCell ref="B2:B4"/>
    <mergeCell ref="C2:C4"/>
    <mergeCell ref="D41:F41"/>
    <mergeCell ref="D42:F42"/>
    <mergeCell ref="D45:F45"/>
    <mergeCell ref="D5:F5"/>
    <mergeCell ref="D6:F6"/>
    <mergeCell ref="D43:F43"/>
    <mergeCell ref="D34:F34"/>
    <mergeCell ref="D37:F37"/>
    <mergeCell ref="D38:F38"/>
    <mergeCell ref="D39:F39"/>
    <mergeCell ref="D40:F40"/>
    <mergeCell ref="D35:F35"/>
    <mergeCell ref="D36:F36"/>
    <mergeCell ref="D44:F44"/>
    <mergeCell ref="G2:G4"/>
    <mergeCell ref="D30:F30"/>
    <mergeCell ref="I2:O2"/>
    <mergeCell ref="P2:Q2"/>
    <mergeCell ref="X47:X48"/>
    <mergeCell ref="P47:P48"/>
    <mergeCell ref="J47:J48"/>
    <mergeCell ref="O47:O48"/>
    <mergeCell ref="N47:N48"/>
    <mergeCell ref="B46:G46"/>
    <mergeCell ref="M47:M48"/>
    <mergeCell ref="I47:I48"/>
    <mergeCell ref="H47:H48"/>
    <mergeCell ref="B47:G48"/>
    <mergeCell ref="K47:K48"/>
    <mergeCell ref="L47:L48"/>
    <mergeCell ref="Y47:Y48"/>
    <mergeCell ref="Q47:Q48"/>
    <mergeCell ref="R47:R48"/>
    <mergeCell ref="S47:S48"/>
    <mergeCell ref="T47:T48"/>
    <mergeCell ref="V47:V48"/>
    <mergeCell ref="W47:W48"/>
  </mergeCells>
  <phoneticPr fontId="18" type="noConversion"/>
  <pageMargins left="0.7" right="0.7" top="0.75" bottom="0.75" header="0.3" footer="0.3"/>
  <pageSetup orientation="portrait" r:id="rId1"/>
  <ignoredErrors>
    <ignoredError sqref="J4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9BDC-1378-47F5-8AE0-E9A5344AD02C}">
  <dimension ref="A1:Y88"/>
  <sheetViews>
    <sheetView topLeftCell="A3" zoomScaleNormal="100" workbookViewId="0">
      <selection activeCell="D22" sqref="D22:F22"/>
    </sheetView>
  </sheetViews>
  <sheetFormatPr defaultColWidth="13.7109375" defaultRowHeight="15" x14ac:dyDescent="0.25"/>
  <sheetData>
    <row r="1" spans="1:25" ht="15.75" thickBot="1" x14ac:dyDescent="0.3">
      <c r="H1" s="44" t="s">
        <v>152</v>
      </c>
      <c r="I1" s="44" t="s">
        <v>153</v>
      </c>
      <c r="J1" s="44" t="s">
        <v>155</v>
      </c>
      <c r="K1" s="44" t="s">
        <v>156</v>
      </c>
      <c r="L1" s="45" t="s">
        <v>158</v>
      </c>
      <c r="M1" s="44" t="s">
        <v>159</v>
      </c>
      <c r="N1" s="44" t="s">
        <v>175</v>
      </c>
    </row>
    <row r="2" spans="1:25" ht="21" customHeight="1" x14ac:dyDescent="0.25">
      <c r="B2" s="127" t="s">
        <v>0</v>
      </c>
      <c r="C2" s="129" t="s">
        <v>1</v>
      </c>
      <c r="D2" s="129" t="s">
        <v>121</v>
      </c>
      <c r="E2" s="129"/>
      <c r="F2" s="129"/>
      <c r="G2" s="119" t="s">
        <v>4</v>
      </c>
      <c r="H2" s="15">
        <v>512</v>
      </c>
      <c r="I2" s="105">
        <v>614</v>
      </c>
      <c r="J2" s="106"/>
      <c r="K2" s="106"/>
      <c r="L2" s="106"/>
      <c r="M2" s="107"/>
      <c r="N2" s="33">
        <v>622</v>
      </c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1:25" s="1" customFormat="1" ht="188.1" customHeight="1" x14ac:dyDescent="0.25">
      <c r="A3"/>
      <c r="B3" s="128"/>
      <c r="C3" s="130"/>
      <c r="D3" s="130"/>
      <c r="E3" s="130"/>
      <c r="F3" s="130"/>
      <c r="G3" s="120"/>
      <c r="H3" s="16" t="s">
        <v>122</v>
      </c>
      <c r="I3" s="16" t="s">
        <v>126</v>
      </c>
      <c r="J3" s="16" t="s">
        <v>124</v>
      </c>
      <c r="K3" s="16" t="s">
        <v>125</v>
      </c>
      <c r="L3" s="16" t="s">
        <v>182</v>
      </c>
      <c r="M3" s="16" t="s">
        <v>129</v>
      </c>
      <c r="N3" s="16" t="s">
        <v>177</v>
      </c>
      <c r="O3" s="54"/>
      <c r="P3" s="54"/>
      <c r="Q3" s="54"/>
      <c r="R3" s="54"/>
      <c r="S3" s="54"/>
      <c r="T3" s="54"/>
      <c r="U3" s="54"/>
      <c r="V3" s="55"/>
      <c r="W3" s="55"/>
      <c r="X3" s="55"/>
      <c r="Y3" s="59"/>
    </row>
    <row r="4" spans="1:25" ht="21" customHeight="1" x14ac:dyDescent="0.25">
      <c r="A4" s="1"/>
      <c r="B4" s="128"/>
      <c r="C4" s="130"/>
      <c r="D4" s="130"/>
      <c r="E4" s="130"/>
      <c r="F4" s="130"/>
      <c r="G4" s="120"/>
      <c r="H4" s="11" t="s">
        <v>10</v>
      </c>
      <c r="I4" s="11" t="s">
        <v>11</v>
      </c>
      <c r="J4" s="11" t="s">
        <v>11</v>
      </c>
      <c r="K4" s="11" t="s">
        <v>11</v>
      </c>
      <c r="L4" s="11" t="s">
        <v>127</v>
      </c>
      <c r="M4" s="11" t="s">
        <v>10</v>
      </c>
      <c r="N4" s="11" t="s">
        <v>10</v>
      </c>
      <c r="O4" s="56"/>
      <c r="P4" s="56"/>
      <c r="Q4" s="56"/>
      <c r="R4" s="56"/>
      <c r="S4" s="56"/>
      <c r="T4" s="56"/>
      <c r="U4" s="56"/>
      <c r="V4" s="43"/>
      <c r="W4" s="43"/>
      <c r="X4" s="43"/>
      <c r="Y4" s="60"/>
    </row>
    <row r="5" spans="1:25" ht="21" customHeight="1" x14ac:dyDescent="0.25">
      <c r="B5" s="14"/>
      <c r="C5" s="11"/>
      <c r="D5" s="144" t="s">
        <v>172</v>
      </c>
      <c r="E5" s="144"/>
      <c r="F5" s="144"/>
      <c r="G5" s="11"/>
      <c r="H5" s="11"/>
      <c r="I5" s="11"/>
      <c r="J5" s="11"/>
      <c r="K5" s="11"/>
      <c r="L5" s="11"/>
      <c r="M5" s="11"/>
      <c r="N5" s="11"/>
      <c r="O5" s="43"/>
      <c r="P5" s="43"/>
      <c r="Q5" s="43"/>
      <c r="R5" s="43"/>
      <c r="S5" s="43"/>
      <c r="T5" s="43"/>
      <c r="U5" s="43"/>
      <c r="V5" s="43"/>
      <c r="W5" s="43"/>
      <c r="X5" s="43"/>
      <c r="Y5" s="60"/>
    </row>
    <row r="6" spans="1:25" ht="21" customHeight="1" x14ac:dyDescent="0.25">
      <c r="B6" s="14" t="s">
        <v>161</v>
      </c>
      <c r="C6" s="11">
        <v>24</v>
      </c>
      <c r="D6" s="144" t="s">
        <v>206</v>
      </c>
      <c r="E6" s="144"/>
      <c r="F6" s="144"/>
      <c r="G6" s="11" t="s">
        <v>12</v>
      </c>
      <c r="H6" s="11"/>
      <c r="I6" s="11">
        <v>1</v>
      </c>
      <c r="J6" s="11"/>
      <c r="K6" s="11"/>
      <c r="L6" s="11"/>
      <c r="M6" s="11"/>
      <c r="N6" s="11"/>
      <c r="O6" s="43"/>
      <c r="P6" s="43"/>
      <c r="Q6" s="43"/>
      <c r="R6" s="43"/>
      <c r="S6" s="43"/>
      <c r="T6" s="43"/>
      <c r="U6" s="43"/>
      <c r="V6" s="43"/>
      <c r="W6" s="43"/>
      <c r="X6" s="43"/>
      <c r="Y6" s="60"/>
    </row>
    <row r="7" spans="1:25" ht="21" customHeight="1" x14ac:dyDescent="0.25">
      <c r="B7" s="14" t="s">
        <v>162</v>
      </c>
      <c r="C7" s="11">
        <v>24</v>
      </c>
      <c r="D7" s="144" t="s">
        <v>207</v>
      </c>
      <c r="E7" s="144"/>
      <c r="F7" s="144"/>
      <c r="G7" s="11" t="s">
        <v>12</v>
      </c>
      <c r="H7" s="11"/>
      <c r="I7" s="11">
        <v>1</v>
      </c>
      <c r="J7" s="11"/>
      <c r="K7" s="11"/>
      <c r="L7" s="11"/>
      <c r="M7" s="11"/>
      <c r="N7" s="11"/>
      <c r="O7" s="43"/>
      <c r="P7" s="43"/>
      <c r="Q7" s="43"/>
      <c r="R7" s="43"/>
      <c r="S7" s="43"/>
      <c r="T7" s="43"/>
      <c r="U7" s="43"/>
      <c r="V7" s="43"/>
      <c r="W7" s="43"/>
      <c r="X7" s="43"/>
      <c r="Y7" s="60"/>
    </row>
    <row r="8" spans="1:25" ht="21" customHeight="1" x14ac:dyDescent="0.25">
      <c r="B8" s="14" t="s">
        <v>180</v>
      </c>
      <c r="C8" s="11">
        <v>24</v>
      </c>
      <c r="D8" s="144" t="s">
        <v>208</v>
      </c>
      <c r="E8" s="144"/>
      <c r="F8" s="144"/>
      <c r="G8" s="11" t="s">
        <v>13</v>
      </c>
      <c r="H8" s="24">
        <v>417</v>
      </c>
      <c r="I8" s="11"/>
      <c r="J8" s="11"/>
      <c r="K8" s="11"/>
      <c r="L8" s="24">
        <f>418/5280</f>
        <v>7.9166666666666663E-2</v>
      </c>
      <c r="M8" s="11"/>
      <c r="N8" s="11"/>
      <c r="O8" s="43"/>
      <c r="P8" s="43"/>
      <c r="Q8" s="43"/>
      <c r="R8" s="43"/>
      <c r="S8" s="43"/>
      <c r="T8" s="43"/>
      <c r="U8" s="43"/>
      <c r="V8" s="43"/>
      <c r="W8" s="43"/>
      <c r="X8" s="43"/>
      <c r="Y8" s="60"/>
    </row>
    <row r="9" spans="1:25" ht="21" customHeight="1" x14ac:dyDescent="0.25">
      <c r="B9" s="14" t="s">
        <v>181</v>
      </c>
      <c r="C9" s="11">
        <v>24</v>
      </c>
      <c r="D9" s="144" t="s">
        <v>209</v>
      </c>
      <c r="E9" s="144"/>
      <c r="F9" s="144"/>
      <c r="G9" s="11" t="s">
        <v>139</v>
      </c>
      <c r="H9" s="11"/>
      <c r="I9" s="11"/>
      <c r="J9" s="11"/>
      <c r="K9" s="11"/>
      <c r="L9" s="24">
        <f>419/5280</f>
        <v>7.9356060606060611E-2</v>
      </c>
      <c r="M9" s="11"/>
      <c r="N9" s="11"/>
      <c r="O9" s="43"/>
      <c r="P9" s="43"/>
      <c r="Q9" s="43"/>
      <c r="R9" s="43"/>
      <c r="S9" s="43"/>
      <c r="T9" s="43"/>
      <c r="U9" s="43"/>
      <c r="V9" s="43"/>
      <c r="W9" s="43"/>
      <c r="X9" s="43"/>
      <c r="Y9" s="60"/>
    </row>
    <row r="10" spans="1:25" ht="21" customHeight="1" x14ac:dyDescent="0.25">
      <c r="B10" s="14" t="s">
        <v>167</v>
      </c>
      <c r="C10" s="11">
        <v>24</v>
      </c>
      <c r="D10" s="144" t="s">
        <v>210</v>
      </c>
      <c r="E10" s="144"/>
      <c r="F10" s="144"/>
      <c r="G10" s="11" t="s">
        <v>12</v>
      </c>
      <c r="H10" s="11"/>
      <c r="I10" s="11"/>
      <c r="J10" s="11"/>
      <c r="K10" s="11"/>
      <c r="L10" s="24"/>
      <c r="M10" s="24">
        <v>12</v>
      </c>
      <c r="N10" s="11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60"/>
    </row>
    <row r="11" spans="1:25" ht="21" customHeight="1" x14ac:dyDescent="0.25">
      <c r="B11" s="14" t="s">
        <v>168</v>
      </c>
      <c r="C11" s="11">
        <v>24</v>
      </c>
      <c r="D11" s="144" t="s">
        <v>211</v>
      </c>
      <c r="E11" s="144"/>
      <c r="F11" s="144"/>
      <c r="G11" s="11" t="s">
        <v>13</v>
      </c>
      <c r="H11" s="11"/>
      <c r="I11" s="11"/>
      <c r="J11" s="11"/>
      <c r="K11" s="11"/>
      <c r="L11" s="11"/>
      <c r="M11" s="24">
        <v>12</v>
      </c>
      <c r="N11" s="11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60"/>
    </row>
    <row r="12" spans="1:25" ht="21" customHeight="1" x14ac:dyDescent="0.25">
      <c r="B12" s="14" t="s">
        <v>135</v>
      </c>
      <c r="C12" s="11">
        <v>24</v>
      </c>
      <c r="D12" s="144" t="s">
        <v>212</v>
      </c>
      <c r="E12" s="144"/>
      <c r="F12" s="144"/>
      <c r="G12" s="11" t="s">
        <v>139</v>
      </c>
      <c r="H12" s="11"/>
      <c r="I12" s="11"/>
      <c r="J12" s="11">
        <v>6</v>
      </c>
      <c r="K12" s="11">
        <v>6</v>
      </c>
      <c r="L12" s="11"/>
      <c r="M12" s="11"/>
      <c r="N12" s="24">
        <v>231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60"/>
    </row>
    <row r="13" spans="1:25" ht="21" customHeight="1" x14ac:dyDescent="0.25">
      <c r="B13" s="14"/>
      <c r="C13" s="11"/>
      <c r="D13" s="144"/>
      <c r="E13" s="144"/>
      <c r="F13" s="144"/>
      <c r="G13" s="11"/>
      <c r="H13" s="11"/>
      <c r="I13" s="11"/>
      <c r="J13" s="11"/>
      <c r="K13" s="11"/>
      <c r="L13" s="11"/>
      <c r="M13" s="11"/>
      <c r="N13" s="11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60"/>
    </row>
    <row r="14" spans="1:25" ht="21" customHeight="1" x14ac:dyDescent="0.25">
      <c r="B14" s="14"/>
      <c r="C14" s="11"/>
      <c r="D14" s="144" t="s">
        <v>173</v>
      </c>
      <c r="E14" s="144"/>
      <c r="F14" s="144"/>
      <c r="G14" s="11"/>
      <c r="H14" s="11"/>
      <c r="I14" s="11"/>
      <c r="J14" s="11"/>
      <c r="K14" s="11"/>
      <c r="L14" s="11"/>
      <c r="M14" s="11"/>
      <c r="N14" s="11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60"/>
    </row>
    <row r="15" spans="1:25" ht="21" customHeight="1" x14ac:dyDescent="0.25">
      <c r="B15" s="14" t="s">
        <v>161</v>
      </c>
      <c r="C15" s="11">
        <v>25</v>
      </c>
      <c r="D15" s="144" t="s">
        <v>213</v>
      </c>
      <c r="E15" s="144"/>
      <c r="F15" s="144"/>
      <c r="G15" s="11" t="s">
        <v>13</v>
      </c>
      <c r="H15" s="11"/>
      <c r="I15" s="11">
        <v>1</v>
      </c>
      <c r="J15" s="11"/>
      <c r="K15" s="11"/>
      <c r="L15" s="11"/>
      <c r="M15" s="11"/>
      <c r="N15" s="11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60"/>
    </row>
    <row r="16" spans="1:25" ht="21" customHeight="1" x14ac:dyDescent="0.25">
      <c r="B16" s="14" t="s">
        <v>162</v>
      </c>
      <c r="C16" s="11">
        <v>25</v>
      </c>
      <c r="D16" s="144" t="s">
        <v>214</v>
      </c>
      <c r="E16" s="144"/>
      <c r="F16" s="144"/>
      <c r="G16" s="11" t="s">
        <v>13</v>
      </c>
      <c r="H16" s="11"/>
      <c r="I16" s="11">
        <v>1</v>
      </c>
      <c r="J16" s="11"/>
      <c r="K16" s="11"/>
      <c r="L16" s="11"/>
      <c r="M16" s="11"/>
      <c r="N16" s="11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60"/>
    </row>
    <row r="17" spans="2:25" ht="21" customHeight="1" x14ac:dyDescent="0.25">
      <c r="B17" s="14" t="s">
        <v>180</v>
      </c>
      <c r="C17" s="11">
        <v>25</v>
      </c>
      <c r="D17" s="144" t="s">
        <v>215</v>
      </c>
      <c r="E17" s="144"/>
      <c r="F17" s="144"/>
      <c r="G17" s="11" t="s">
        <v>12</v>
      </c>
      <c r="H17" s="24">
        <v>429</v>
      </c>
      <c r="I17" s="11"/>
      <c r="J17" s="11"/>
      <c r="K17" s="11"/>
      <c r="L17" s="24">
        <f>428/5280</f>
        <v>8.1060606060606055E-2</v>
      </c>
      <c r="M17" s="11"/>
      <c r="N17" s="11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60"/>
    </row>
    <row r="18" spans="2:25" ht="21" customHeight="1" x14ac:dyDescent="0.25">
      <c r="B18" s="14" t="s">
        <v>181</v>
      </c>
      <c r="C18" s="11">
        <v>25</v>
      </c>
      <c r="D18" s="144" t="s">
        <v>216</v>
      </c>
      <c r="E18" s="144"/>
      <c r="F18" s="144"/>
      <c r="G18" s="11" t="s">
        <v>139</v>
      </c>
      <c r="H18" s="11"/>
      <c r="I18" s="11"/>
      <c r="J18" s="11"/>
      <c r="K18" s="11"/>
      <c r="L18" s="24">
        <f>430/5280</f>
        <v>8.1439393939393936E-2</v>
      </c>
      <c r="M18" s="11"/>
      <c r="N18" s="11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60"/>
    </row>
    <row r="19" spans="2:25" ht="21" customHeight="1" x14ac:dyDescent="0.25">
      <c r="B19" s="14" t="s">
        <v>167</v>
      </c>
      <c r="C19" s="11">
        <v>25</v>
      </c>
      <c r="D19" s="144" t="s">
        <v>217</v>
      </c>
      <c r="E19" s="144"/>
      <c r="F19" s="144"/>
      <c r="G19" s="11" t="s">
        <v>12</v>
      </c>
      <c r="H19" s="11"/>
      <c r="I19" s="11"/>
      <c r="J19" s="11"/>
      <c r="K19" s="11"/>
      <c r="L19" s="24"/>
      <c r="M19" s="24">
        <v>12</v>
      </c>
      <c r="N19" s="1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60"/>
    </row>
    <row r="20" spans="2:25" ht="21" customHeight="1" x14ac:dyDescent="0.25">
      <c r="B20" s="14" t="s">
        <v>168</v>
      </c>
      <c r="C20" s="11">
        <v>25</v>
      </c>
      <c r="D20" s="144" t="s">
        <v>218</v>
      </c>
      <c r="E20" s="144"/>
      <c r="F20" s="144"/>
      <c r="G20" s="11" t="s">
        <v>13</v>
      </c>
      <c r="H20" s="11"/>
      <c r="I20" s="11"/>
      <c r="J20" s="11"/>
      <c r="K20" s="11"/>
      <c r="L20" s="11"/>
      <c r="M20" s="24">
        <v>12</v>
      </c>
      <c r="N20" s="1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60"/>
    </row>
    <row r="21" spans="2:25" ht="21" customHeight="1" x14ac:dyDescent="0.25">
      <c r="B21" s="14" t="s">
        <v>135</v>
      </c>
      <c r="C21" s="11">
        <v>25</v>
      </c>
      <c r="D21" s="144" t="s">
        <v>219</v>
      </c>
      <c r="E21" s="144"/>
      <c r="F21" s="144"/>
      <c r="G21" s="11" t="s">
        <v>139</v>
      </c>
      <c r="H21" s="11"/>
      <c r="I21" s="11"/>
      <c r="J21" s="11">
        <f>ROUND(N21/50,0)+1</f>
        <v>5</v>
      </c>
      <c r="K21" s="11">
        <f>ROUNDUP((N21-25)/50,0)+1</f>
        <v>5</v>
      </c>
      <c r="L21" s="11"/>
      <c r="M21" s="11"/>
      <c r="N21" s="24">
        <v>221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60"/>
    </row>
    <row r="22" spans="2:25" ht="21" customHeight="1" x14ac:dyDescent="0.25">
      <c r="B22" s="14"/>
      <c r="C22" s="11"/>
      <c r="D22" s="144"/>
      <c r="E22" s="144"/>
      <c r="F22" s="144"/>
      <c r="G22" s="18"/>
      <c r="H22" s="11"/>
      <c r="I22" s="11"/>
      <c r="J22" s="11"/>
      <c r="K22" s="11"/>
      <c r="L22" s="11"/>
      <c r="M22" s="11"/>
      <c r="N22" s="11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60"/>
    </row>
    <row r="23" spans="2:25" ht="21" customHeight="1" x14ac:dyDescent="0.25">
      <c r="B23" s="14"/>
      <c r="C23" s="11"/>
      <c r="D23" s="144"/>
      <c r="E23" s="144"/>
      <c r="F23" s="144"/>
      <c r="G23" s="18"/>
      <c r="H23" s="11"/>
      <c r="I23" s="11"/>
      <c r="J23" s="11"/>
      <c r="K23" s="11"/>
      <c r="L23" s="11"/>
      <c r="M23" s="11"/>
      <c r="N23" s="11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60"/>
    </row>
    <row r="24" spans="2:25" ht="21" customHeight="1" x14ac:dyDescent="0.25">
      <c r="B24" s="14"/>
      <c r="C24" s="11"/>
      <c r="D24" s="144"/>
      <c r="E24" s="144"/>
      <c r="F24" s="144"/>
      <c r="G24" s="18"/>
      <c r="H24" s="11"/>
      <c r="I24" s="11"/>
      <c r="J24" s="11"/>
      <c r="K24" s="11"/>
      <c r="L24" s="11"/>
      <c r="M24" s="11"/>
      <c r="N24" s="11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60"/>
    </row>
    <row r="25" spans="2:25" ht="21" customHeight="1" x14ac:dyDescent="0.25">
      <c r="B25" s="14"/>
      <c r="C25" s="11"/>
      <c r="D25" s="144"/>
      <c r="E25" s="144"/>
      <c r="F25" s="144"/>
      <c r="G25" s="11"/>
      <c r="H25" s="11"/>
      <c r="I25" s="11"/>
      <c r="J25" s="11"/>
      <c r="K25" s="11"/>
      <c r="L25" s="11"/>
      <c r="M25" s="11"/>
      <c r="N25" s="11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60"/>
    </row>
    <row r="26" spans="2:25" ht="21" customHeight="1" x14ac:dyDescent="0.25">
      <c r="B26" s="14"/>
      <c r="C26" s="11"/>
      <c r="D26" s="144"/>
      <c r="E26" s="144"/>
      <c r="F26" s="144"/>
      <c r="G26" s="18"/>
      <c r="H26" s="11"/>
      <c r="I26" s="11"/>
      <c r="J26" s="11"/>
      <c r="K26" s="11"/>
      <c r="L26" s="11"/>
      <c r="M26" s="11"/>
      <c r="N26" s="11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60"/>
    </row>
    <row r="27" spans="2:25" ht="21" customHeight="1" x14ac:dyDescent="0.25">
      <c r="B27" s="14"/>
      <c r="C27" s="11"/>
      <c r="D27" s="144"/>
      <c r="E27" s="144"/>
      <c r="F27" s="144"/>
      <c r="G27" s="18"/>
      <c r="H27" s="11"/>
      <c r="I27" s="11"/>
      <c r="J27" s="24"/>
      <c r="K27" s="11"/>
      <c r="L27" s="11"/>
      <c r="M27" s="11"/>
      <c r="N27" s="11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60"/>
    </row>
    <row r="28" spans="2:25" ht="21" customHeight="1" x14ac:dyDescent="0.25">
      <c r="B28" s="14"/>
      <c r="C28" s="11"/>
      <c r="D28" s="144"/>
      <c r="E28" s="144"/>
      <c r="F28" s="144"/>
      <c r="G28" s="11"/>
      <c r="H28" s="11"/>
      <c r="I28" s="11"/>
      <c r="J28" s="11"/>
      <c r="K28" s="11"/>
      <c r="L28" s="11"/>
      <c r="M28" s="11"/>
      <c r="N28" s="11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60"/>
    </row>
    <row r="29" spans="2:25" ht="21" customHeight="1" x14ac:dyDescent="0.25">
      <c r="B29" s="14"/>
      <c r="C29" s="11"/>
      <c r="D29" s="144"/>
      <c r="E29" s="144"/>
      <c r="F29" s="144"/>
      <c r="G29" s="11"/>
      <c r="H29" s="11"/>
      <c r="I29" s="11"/>
      <c r="J29" s="11"/>
      <c r="K29" s="11"/>
      <c r="L29" s="11"/>
      <c r="M29" s="11"/>
      <c r="N29" s="11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60"/>
    </row>
    <row r="30" spans="2:25" ht="21" customHeight="1" x14ac:dyDescent="0.25">
      <c r="B30" s="14"/>
      <c r="C30" s="11"/>
      <c r="D30" s="144"/>
      <c r="E30" s="144"/>
      <c r="F30" s="144"/>
      <c r="G30" s="11"/>
      <c r="H30" s="11"/>
      <c r="I30" s="11"/>
      <c r="J30" s="11"/>
      <c r="K30" s="11"/>
      <c r="L30" s="11"/>
      <c r="M30" s="11"/>
      <c r="N30" s="11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60"/>
    </row>
    <row r="31" spans="2:25" ht="21" customHeight="1" x14ac:dyDescent="0.25">
      <c r="B31" s="14"/>
      <c r="C31" s="11"/>
      <c r="D31" s="144"/>
      <c r="E31" s="144"/>
      <c r="F31" s="144"/>
      <c r="G31" s="11"/>
      <c r="H31" s="11"/>
      <c r="I31" s="11"/>
      <c r="J31" s="11"/>
      <c r="K31" s="11"/>
      <c r="L31" s="11"/>
      <c r="M31" s="11"/>
      <c r="N31" s="11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60"/>
    </row>
    <row r="32" spans="2:25" ht="21" customHeight="1" x14ac:dyDescent="0.25">
      <c r="B32" s="14"/>
      <c r="C32" s="11"/>
      <c r="D32" s="144"/>
      <c r="E32" s="144"/>
      <c r="F32" s="144"/>
      <c r="G32" s="11"/>
      <c r="H32" s="11"/>
      <c r="I32" s="11"/>
      <c r="J32" s="11"/>
      <c r="K32" s="11"/>
      <c r="L32" s="11"/>
      <c r="M32" s="11"/>
      <c r="N32" s="11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60"/>
    </row>
    <row r="33" spans="2:25" ht="21" customHeight="1" x14ac:dyDescent="0.25">
      <c r="B33" s="14"/>
      <c r="C33" s="11"/>
      <c r="D33" s="144"/>
      <c r="E33" s="144"/>
      <c r="F33" s="144"/>
      <c r="G33" s="11"/>
      <c r="H33" s="11"/>
      <c r="I33" s="11"/>
      <c r="J33" s="24"/>
      <c r="K33" s="11"/>
      <c r="L33" s="11"/>
      <c r="M33" s="11"/>
      <c r="N33" s="11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60"/>
    </row>
    <row r="34" spans="2:25" ht="21" customHeight="1" x14ac:dyDescent="0.25">
      <c r="B34" s="14"/>
      <c r="C34" s="11"/>
      <c r="D34" s="144"/>
      <c r="E34" s="144"/>
      <c r="F34" s="144"/>
      <c r="G34" s="11"/>
      <c r="H34" s="11"/>
      <c r="I34" s="11"/>
      <c r="J34" s="24"/>
      <c r="K34" s="11"/>
      <c r="L34" s="11"/>
      <c r="M34" s="11"/>
      <c r="N34" s="11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60"/>
    </row>
    <row r="35" spans="2:25" ht="21" customHeight="1" x14ac:dyDescent="0.25">
      <c r="B35" s="14"/>
      <c r="C35" s="11"/>
      <c r="D35" s="144"/>
      <c r="E35" s="144"/>
      <c r="F35" s="144"/>
      <c r="G35" s="18"/>
      <c r="H35" s="11"/>
      <c r="I35" s="11"/>
      <c r="J35" s="11"/>
      <c r="K35" s="11"/>
      <c r="L35" s="11"/>
      <c r="M35" s="11"/>
      <c r="N35" s="11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60"/>
    </row>
    <row r="36" spans="2:25" ht="21" customHeight="1" x14ac:dyDescent="0.25">
      <c r="B36" s="14"/>
      <c r="C36" s="11"/>
      <c r="D36" s="144"/>
      <c r="E36" s="144"/>
      <c r="F36" s="144"/>
      <c r="G36" s="18"/>
      <c r="H36" s="11"/>
      <c r="I36" s="11"/>
      <c r="J36" s="24"/>
      <c r="K36" s="11"/>
      <c r="L36" s="11"/>
      <c r="M36" s="11"/>
      <c r="N36" s="11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60"/>
    </row>
    <row r="37" spans="2:25" ht="21" customHeight="1" x14ac:dyDescent="0.25">
      <c r="B37" s="14"/>
      <c r="C37" s="11"/>
      <c r="D37" s="144"/>
      <c r="E37" s="144"/>
      <c r="F37" s="144"/>
      <c r="G37" s="11"/>
      <c r="H37" s="11"/>
      <c r="I37" s="11"/>
      <c r="J37" s="11"/>
      <c r="K37" s="11"/>
      <c r="L37" s="11"/>
      <c r="M37" s="11"/>
      <c r="N37" s="11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60"/>
    </row>
    <row r="38" spans="2:25" ht="21" customHeight="1" x14ac:dyDescent="0.25">
      <c r="B38" s="14"/>
      <c r="C38" s="11"/>
      <c r="D38" s="144"/>
      <c r="E38" s="144"/>
      <c r="F38" s="144"/>
      <c r="G38" s="11"/>
      <c r="H38" s="11"/>
      <c r="I38" s="11"/>
      <c r="J38" s="11"/>
      <c r="K38" s="11"/>
      <c r="L38" s="11"/>
      <c r="M38" s="11"/>
      <c r="N38" s="11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60"/>
    </row>
    <row r="39" spans="2:25" ht="21" customHeight="1" x14ac:dyDescent="0.25">
      <c r="B39" s="14"/>
      <c r="C39" s="11"/>
      <c r="D39" s="144"/>
      <c r="E39" s="144"/>
      <c r="F39" s="144"/>
      <c r="G39" s="11"/>
      <c r="H39" s="11"/>
      <c r="I39" s="11"/>
      <c r="J39" s="11"/>
      <c r="K39" s="11"/>
      <c r="L39" s="11"/>
      <c r="M39" s="11"/>
      <c r="N39" s="11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60"/>
    </row>
    <row r="40" spans="2:25" ht="21" customHeight="1" x14ac:dyDescent="0.25">
      <c r="B40" s="14"/>
      <c r="C40" s="11"/>
      <c r="D40" s="144"/>
      <c r="E40" s="144"/>
      <c r="F40" s="144"/>
      <c r="G40" s="11"/>
      <c r="H40" s="11"/>
      <c r="I40" s="11"/>
      <c r="J40" s="11"/>
      <c r="K40" s="11"/>
      <c r="L40" s="11"/>
      <c r="M40" s="11"/>
      <c r="N40" s="11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60"/>
    </row>
    <row r="41" spans="2:25" ht="21" customHeight="1" x14ac:dyDescent="0.25">
      <c r="B41" s="14"/>
      <c r="C41" s="11"/>
      <c r="D41" s="144"/>
      <c r="E41" s="144"/>
      <c r="F41" s="144"/>
      <c r="G41" s="11"/>
      <c r="H41" s="11"/>
      <c r="I41" s="11"/>
      <c r="J41" s="11"/>
      <c r="K41" s="11"/>
      <c r="L41" s="11"/>
      <c r="M41" s="11"/>
      <c r="N41" s="11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60"/>
    </row>
    <row r="42" spans="2:25" ht="21" customHeight="1" x14ac:dyDescent="0.25">
      <c r="B42" s="14"/>
      <c r="C42" s="11"/>
      <c r="D42" s="144"/>
      <c r="E42" s="144"/>
      <c r="F42" s="144"/>
      <c r="G42" s="11"/>
      <c r="H42" s="11"/>
      <c r="I42" s="11"/>
      <c r="J42" s="24"/>
      <c r="K42" s="11"/>
      <c r="L42" s="11"/>
      <c r="M42" s="11"/>
      <c r="N42" s="11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60"/>
    </row>
    <row r="43" spans="2:25" ht="21" customHeight="1" x14ac:dyDescent="0.25">
      <c r="B43" s="14"/>
      <c r="C43" s="11"/>
      <c r="D43" s="144"/>
      <c r="E43" s="144"/>
      <c r="F43" s="144"/>
      <c r="G43" s="11"/>
      <c r="H43" s="11"/>
      <c r="I43" s="11"/>
      <c r="J43" s="24"/>
      <c r="K43" s="11"/>
      <c r="L43" s="11"/>
      <c r="M43" s="11"/>
      <c r="N43" s="11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60"/>
    </row>
    <row r="44" spans="2:25" ht="21" customHeight="1" x14ac:dyDescent="0.25">
      <c r="B44" s="14"/>
      <c r="C44" s="11"/>
      <c r="D44" s="144"/>
      <c r="E44" s="144"/>
      <c r="F44" s="144"/>
      <c r="G44" s="11"/>
      <c r="H44" s="11"/>
      <c r="I44" s="11"/>
      <c r="J44" s="24"/>
      <c r="K44" s="11"/>
      <c r="L44" s="11"/>
      <c r="M44" s="11"/>
      <c r="N44" s="11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60"/>
    </row>
    <row r="45" spans="2:25" ht="21" customHeight="1" x14ac:dyDescent="0.25">
      <c r="B45" s="14"/>
      <c r="C45" s="11"/>
      <c r="D45" s="144"/>
      <c r="E45" s="144"/>
      <c r="F45" s="144"/>
      <c r="G45" s="11"/>
      <c r="H45" s="11"/>
      <c r="I45" s="11"/>
      <c r="J45" s="11"/>
      <c r="K45" s="11"/>
      <c r="L45" s="11"/>
      <c r="M45" s="11"/>
      <c r="N45" s="11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60"/>
    </row>
    <row r="46" spans="2:25" ht="21" customHeight="1" x14ac:dyDescent="0.25">
      <c r="B46" s="125" t="s">
        <v>104</v>
      </c>
      <c r="C46" s="102"/>
      <c r="D46" s="102"/>
      <c r="E46" s="102"/>
      <c r="F46" s="102"/>
      <c r="G46" s="102"/>
      <c r="H46" s="24">
        <f>SUM(H5:H45)</f>
        <v>846</v>
      </c>
      <c r="I46" s="19">
        <f t="shared" ref="I46:M46" si="0">SUM(I5:I45)</f>
        <v>4</v>
      </c>
      <c r="J46" s="19">
        <f t="shared" si="0"/>
        <v>11</v>
      </c>
      <c r="K46" s="19">
        <f t="shared" si="0"/>
        <v>11</v>
      </c>
      <c r="L46" s="24">
        <f t="shared" si="0"/>
        <v>0.32102272727272724</v>
      </c>
      <c r="M46" s="24">
        <f t="shared" si="0"/>
        <v>48</v>
      </c>
      <c r="N46" s="24">
        <f>SUM(N5:N45)</f>
        <v>452</v>
      </c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60"/>
    </row>
    <row r="47" spans="2:25" ht="21" customHeight="1" x14ac:dyDescent="0.25">
      <c r="B47" s="109" t="s">
        <v>7</v>
      </c>
      <c r="C47" s="110"/>
      <c r="D47" s="110"/>
      <c r="E47" s="110"/>
      <c r="F47" s="110"/>
      <c r="G47" s="110"/>
      <c r="H47" s="90">
        <f>H46</f>
        <v>846</v>
      </c>
      <c r="I47" s="90">
        <f t="shared" ref="I47:K47" si="1">I46</f>
        <v>4</v>
      </c>
      <c r="J47" s="90">
        <f t="shared" si="1"/>
        <v>11</v>
      </c>
      <c r="K47" s="90">
        <f t="shared" si="1"/>
        <v>11</v>
      </c>
      <c r="L47" s="123">
        <f>CEILING(L46,0.01)-0.01</f>
        <v>0.32</v>
      </c>
      <c r="M47" s="90">
        <f t="shared" ref="M47" si="2">M46</f>
        <v>48</v>
      </c>
      <c r="N47" s="90">
        <f t="shared" ref="N47" si="3">N46</f>
        <v>452</v>
      </c>
      <c r="O47" s="142"/>
      <c r="P47" s="142"/>
      <c r="Q47" s="62"/>
      <c r="R47" s="62"/>
      <c r="S47" s="117"/>
      <c r="T47" s="117"/>
      <c r="U47" s="142"/>
      <c r="V47" s="142"/>
      <c r="W47" s="142"/>
      <c r="X47" s="142"/>
      <c r="Y47" s="140"/>
    </row>
    <row r="48" spans="2:25" ht="21" customHeight="1" thickBot="1" x14ac:dyDescent="0.3">
      <c r="B48" s="111"/>
      <c r="C48" s="112"/>
      <c r="D48" s="112"/>
      <c r="E48" s="112"/>
      <c r="F48" s="112"/>
      <c r="G48" s="112"/>
      <c r="H48" s="91"/>
      <c r="I48" s="91"/>
      <c r="J48" s="91"/>
      <c r="K48" s="91"/>
      <c r="L48" s="124"/>
      <c r="M48" s="91"/>
      <c r="N48" s="91"/>
      <c r="O48" s="143"/>
      <c r="P48" s="143"/>
      <c r="Q48" s="63"/>
      <c r="R48" s="63"/>
      <c r="S48" s="118"/>
      <c r="T48" s="118"/>
      <c r="U48" s="143"/>
      <c r="V48" s="143"/>
      <c r="W48" s="143"/>
      <c r="X48" s="143"/>
      <c r="Y48" s="141"/>
    </row>
    <row r="49" spans="2:14" ht="23.1" customHeight="1" x14ac:dyDescent="0.25"/>
    <row r="51" spans="2:14" ht="21" customHeight="1" x14ac:dyDescent="0.25"/>
    <row r="55" spans="2:14" x14ac:dyDescent="0.25">
      <c r="B55" s="7"/>
      <c r="C55" s="7"/>
      <c r="D55" s="7"/>
      <c r="E55" s="7"/>
      <c r="F55" s="7"/>
      <c r="G55" s="7"/>
      <c r="I55" s="7"/>
      <c r="J55" s="7"/>
      <c r="K55" s="7"/>
      <c r="L55" s="7"/>
      <c r="M55" s="7"/>
      <c r="N55" s="7"/>
    </row>
    <row r="56" spans="2:14" x14ac:dyDescent="0.25">
      <c r="B56" s="7"/>
      <c r="C56" s="7"/>
      <c r="D56" s="7"/>
      <c r="E56" s="7"/>
      <c r="F56" s="7"/>
      <c r="G56" s="7"/>
      <c r="I56" s="7"/>
      <c r="J56" s="7"/>
      <c r="K56" s="7"/>
      <c r="L56" s="7"/>
      <c r="M56" s="7"/>
      <c r="N56" s="7"/>
    </row>
    <row r="57" spans="2:14" x14ac:dyDescent="0.25">
      <c r="B57" s="7"/>
      <c r="C57" s="7"/>
      <c r="D57" s="7"/>
      <c r="E57" s="7"/>
      <c r="F57" s="7"/>
      <c r="G57" s="7"/>
      <c r="I57" s="7"/>
      <c r="J57" s="7"/>
      <c r="K57" s="7"/>
      <c r="L57" s="7"/>
      <c r="M57" s="7"/>
      <c r="N57" s="7"/>
    </row>
    <row r="58" spans="2:14" x14ac:dyDescent="0.25">
      <c r="B58" s="7"/>
      <c r="C58" s="7"/>
      <c r="D58" s="7"/>
      <c r="E58" s="7"/>
      <c r="F58" s="7"/>
      <c r="G58" s="7"/>
      <c r="I58" s="7"/>
      <c r="J58" s="7"/>
      <c r="K58" s="7"/>
      <c r="L58" s="7"/>
      <c r="M58" s="7"/>
      <c r="N58" s="7"/>
    </row>
    <row r="59" spans="2:14" x14ac:dyDescent="0.25">
      <c r="B59" s="7"/>
      <c r="C59" s="7"/>
      <c r="D59" s="7"/>
      <c r="E59" s="7"/>
      <c r="F59" s="7"/>
      <c r="G59" s="7"/>
      <c r="I59" s="7"/>
      <c r="J59" s="7"/>
      <c r="K59" s="7"/>
      <c r="L59" s="7"/>
      <c r="M59" s="7"/>
      <c r="N59" s="7"/>
    </row>
    <row r="60" spans="2:14" x14ac:dyDescent="0.25">
      <c r="B60" s="7"/>
      <c r="C60" s="7"/>
      <c r="D60" s="7"/>
      <c r="E60" s="7"/>
      <c r="F60" s="7"/>
      <c r="G60" s="7"/>
      <c r="I60" s="7"/>
      <c r="J60" s="7"/>
      <c r="K60" s="7"/>
      <c r="L60" s="7"/>
      <c r="M60" s="7"/>
      <c r="N60" s="7"/>
    </row>
    <row r="61" spans="2:14" x14ac:dyDescent="0.25">
      <c r="B61" s="7"/>
      <c r="C61" s="7"/>
      <c r="D61" s="7"/>
      <c r="E61" s="7"/>
      <c r="F61" s="7"/>
      <c r="G61" s="7"/>
      <c r="I61" s="7"/>
      <c r="J61" s="7"/>
      <c r="K61" s="7"/>
      <c r="L61" s="7"/>
      <c r="M61" s="7"/>
      <c r="N61" s="7"/>
    </row>
    <row r="62" spans="2:14" x14ac:dyDescent="0.25">
      <c r="B62" s="7"/>
      <c r="C62" s="7"/>
      <c r="D62" s="7"/>
      <c r="E62" s="7"/>
      <c r="F62" s="7"/>
      <c r="G62" s="7"/>
      <c r="I62" s="7"/>
      <c r="J62" s="7"/>
      <c r="K62" s="7"/>
      <c r="L62" s="7"/>
      <c r="M62" s="7"/>
      <c r="N62" s="7"/>
    </row>
    <row r="63" spans="2:14" x14ac:dyDescent="0.25">
      <c r="B63" s="7"/>
      <c r="C63" s="7"/>
      <c r="D63" s="7"/>
      <c r="E63" s="7"/>
      <c r="F63" s="7"/>
      <c r="G63" s="7"/>
      <c r="I63" s="7"/>
      <c r="J63" s="7"/>
      <c r="K63" s="7"/>
      <c r="L63" s="7"/>
      <c r="M63" s="7"/>
      <c r="N63" s="7"/>
    </row>
    <row r="64" spans="2:14" x14ac:dyDescent="0.25">
      <c r="B64" s="7"/>
      <c r="C64" s="7"/>
      <c r="D64" s="7"/>
      <c r="E64" s="7"/>
      <c r="F64" s="7"/>
      <c r="G64" s="7"/>
      <c r="I64" s="7"/>
      <c r="J64" s="7"/>
      <c r="K64" s="7"/>
      <c r="L64" s="7"/>
      <c r="M64" s="7"/>
      <c r="N64" s="7"/>
    </row>
    <row r="65" spans="2:14" x14ac:dyDescent="0.25">
      <c r="B65" s="7"/>
      <c r="C65" s="7"/>
      <c r="D65" s="7"/>
      <c r="E65" s="7"/>
      <c r="F65" s="7"/>
      <c r="G65" s="7"/>
      <c r="I65" s="7"/>
      <c r="J65" s="7"/>
      <c r="K65" s="7"/>
      <c r="L65" s="7"/>
      <c r="M65" s="7"/>
      <c r="N65" s="7"/>
    </row>
    <row r="66" spans="2:14" x14ac:dyDescent="0.25">
      <c r="B66" s="7"/>
      <c r="C66" s="7"/>
      <c r="D66" s="7"/>
      <c r="E66" s="7"/>
      <c r="F66" s="7"/>
      <c r="G66" s="7"/>
      <c r="I66" s="7"/>
      <c r="J66" s="7"/>
      <c r="K66" s="7"/>
      <c r="L66" s="7"/>
      <c r="M66" s="7"/>
      <c r="N66" s="7"/>
    </row>
    <row r="67" spans="2:14" x14ac:dyDescent="0.25">
      <c r="B67" s="7"/>
      <c r="C67" s="7"/>
      <c r="D67" s="7"/>
      <c r="E67" s="7"/>
      <c r="F67" s="7"/>
      <c r="G67" s="7"/>
      <c r="I67" s="7"/>
      <c r="J67" s="7"/>
      <c r="K67" s="7"/>
      <c r="L67" s="7"/>
      <c r="M67" s="7"/>
      <c r="N67" s="7"/>
    </row>
    <row r="68" spans="2:14" x14ac:dyDescent="0.25">
      <c r="B68" s="7"/>
      <c r="C68" s="7"/>
      <c r="D68" s="7"/>
      <c r="E68" s="7"/>
      <c r="F68" s="7"/>
      <c r="G68" s="7"/>
      <c r="I68" s="7"/>
      <c r="J68" s="7"/>
      <c r="K68" s="7"/>
      <c r="L68" s="7"/>
      <c r="M68" s="7"/>
      <c r="N68" s="7"/>
    </row>
    <row r="69" spans="2:14" x14ac:dyDescent="0.25">
      <c r="B69" s="7"/>
      <c r="C69" s="7"/>
      <c r="D69" s="7"/>
      <c r="E69" s="7"/>
      <c r="F69" s="7"/>
      <c r="G69" s="7"/>
      <c r="I69" s="7"/>
      <c r="J69" s="7"/>
      <c r="K69" s="7"/>
      <c r="L69" s="7"/>
      <c r="M69" s="7"/>
      <c r="N69" s="7"/>
    </row>
    <row r="70" spans="2:14" x14ac:dyDescent="0.25">
      <c r="B70" s="7"/>
      <c r="C70" s="7"/>
      <c r="D70" s="7"/>
      <c r="E70" s="7"/>
      <c r="F70" s="7"/>
      <c r="G70" s="7"/>
      <c r="I70" s="7"/>
      <c r="J70" s="7"/>
      <c r="K70" s="7"/>
      <c r="L70" s="7"/>
      <c r="M70" s="7"/>
      <c r="N70" s="7"/>
    </row>
    <row r="71" spans="2:14" x14ac:dyDescent="0.25">
      <c r="B71" s="7"/>
      <c r="C71" s="7"/>
      <c r="D71" s="7"/>
      <c r="E71" s="7"/>
      <c r="F71" s="7"/>
      <c r="G71" s="7"/>
      <c r="I71" s="7"/>
      <c r="J71" s="7"/>
      <c r="K71" s="7"/>
      <c r="L71" s="7"/>
      <c r="M71" s="7"/>
      <c r="N71" s="7"/>
    </row>
    <row r="72" spans="2:14" x14ac:dyDescent="0.25">
      <c r="B72" s="7"/>
      <c r="C72" s="7"/>
      <c r="D72" s="7"/>
      <c r="E72" s="7"/>
      <c r="F72" s="7"/>
      <c r="G72" s="7"/>
      <c r="I72" s="7"/>
      <c r="J72" s="7"/>
      <c r="K72" s="7"/>
      <c r="L72" s="7"/>
      <c r="M72" s="7"/>
      <c r="N72" s="7"/>
    </row>
    <row r="73" spans="2:14" x14ac:dyDescent="0.25">
      <c r="B73" s="7"/>
      <c r="C73" s="7"/>
      <c r="D73" s="7"/>
      <c r="E73" s="7"/>
      <c r="F73" s="7"/>
      <c r="G73" s="7"/>
      <c r="I73" s="7"/>
      <c r="J73" s="7"/>
      <c r="K73" s="7"/>
      <c r="L73" s="7"/>
      <c r="M73" s="7"/>
      <c r="N73" s="7"/>
    </row>
    <row r="74" spans="2:14" x14ac:dyDescent="0.25">
      <c r="B74" s="7"/>
      <c r="C74" s="7"/>
      <c r="D74" s="7"/>
      <c r="E74" s="7"/>
      <c r="F74" s="7"/>
      <c r="G74" s="7"/>
      <c r="I74" s="7"/>
      <c r="J74" s="7"/>
      <c r="K74" s="7"/>
      <c r="L74" s="7"/>
      <c r="M74" s="7"/>
      <c r="N74" s="7"/>
    </row>
    <row r="75" spans="2:14" x14ac:dyDescent="0.25">
      <c r="B75" s="7"/>
      <c r="C75" s="7"/>
      <c r="D75" s="7"/>
      <c r="E75" s="7"/>
      <c r="F75" s="7"/>
      <c r="G75" s="7"/>
      <c r="I75" s="7"/>
      <c r="J75" s="7"/>
      <c r="K75" s="7"/>
      <c r="L75" s="7"/>
      <c r="M75" s="7"/>
      <c r="N75" s="7"/>
    </row>
    <row r="76" spans="2:14" x14ac:dyDescent="0.25">
      <c r="B76" s="7"/>
      <c r="C76" s="7"/>
      <c r="D76" s="7"/>
      <c r="E76" s="7"/>
      <c r="F76" s="7"/>
      <c r="G76" s="7"/>
      <c r="I76" s="7"/>
      <c r="J76" s="7"/>
      <c r="K76" s="7"/>
      <c r="L76" s="7"/>
      <c r="M76" s="7"/>
      <c r="N76" s="7"/>
    </row>
    <row r="77" spans="2:14" x14ac:dyDescent="0.25">
      <c r="B77" s="7"/>
      <c r="C77" s="7"/>
      <c r="D77" s="7"/>
      <c r="E77" s="7"/>
      <c r="F77" s="7"/>
      <c r="G77" s="7"/>
      <c r="I77" s="7"/>
      <c r="J77" s="7"/>
      <c r="K77" s="7"/>
      <c r="L77" s="7"/>
      <c r="M77" s="7"/>
      <c r="N77" s="7"/>
    </row>
    <row r="78" spans="2:14" x14ac:dyDescent="0.25">
      <c r="B78" s="7"/>
      <c r="C78" s="7"/>
      <c r="D78" s="7"/>
      <c r="E78" s="7"/>
      <c r="F78" s="7"/>
      <c r="G78" s="7"/>
      <c r="I78" s="7"/>
      <c r="J78" s="7"/>
      <c r="K78" s="7"/>
      <c r="L78" s="7"/>
      <c r="M78" s="7"/>
      <c r="N78" s="7"/>
    </row>
    <row r="79" spans="2:14" x14ac:dyDescent="0.25">
      <c r="B79" s="7"/>
      <c r="C79" s="7"/>
      <c r="D79" s="7"/>
      <c r="E79" s="7"/>
      <c r="F79" s="7"/>
      <c r="G79" s="7"/>
      <c r="I79" s="7"/>
      <c r="J79" s="7"/>
      <c r="K79" s="7"/>
      <c r="L79" s="7"/>
      <c r="M79" s="7"/>
      <c r="N79" s="7"/>
    </row>
    <row r="80" spans="2:14" x14ac:dyDescent="0.25">
      <c r="B80" s="7"/>
      <c r="C80" s="7"/>
      <c r="D80" s="7"/>
      <c r="E80" s="7"/>
      <c r="F80" s="7"/>
      <c r="G80" s="7"/>
      <c r="I80" s="7"/>
      <c r="J80" s="7"/>
      <c r="K80" s="7"/>
      <c r="L80" s="7"/>
      <c r="M80" s="7"/>
      <c r="N80" s="7"/>
    </row>
    <row r="81" spans="2:14" x14ac:dyDescent="0.25">
      <c r="B81" s="7"/>
      <c r="C81" s="7"/>
      <c r="D81" s="7"/>
      <c r="E81" s="7"/>
      <c r="F81" s="7"/>
      <c r="G81" s="7"/>
      <c r="I81" s="7"/>
      <c r="J81" s="7"/>
      <c r="K81" s="7"/>
      <c r="L81" s="7"/>
      <c r="M81" s="7"/>
      <c r="N81" s="7"/>
    </row>
    <row r="82" spans="2:14" x14ac:dyDescent="0.25">
      <c r="B82" s="7"/>
      <c r="C82" s="7"/>
      <c r="D82" s="7"/>
      <c r="E82" s="7"/>
      <c r="F82" s="7"/>
      <c r="G82" s="7"/>
      <c r="I82" s="7"/>
      <c r="J82" s="7"/>
      <c r="K82" s="7"/>
      <c r="L82" s="7"/>
      <c r="M82" s="7"/>
      <c r="N82" s="7"/>
    </row>
    <row r="83" spans="2:14" x14ac:dyDescent="0.25">
      <c r="B83" s="7"/>
      <c r="C83" s="7"/>
      <c r="D83" s="7"/>
      <c r="E83" s="7"/>
      <c r="F83" s="7"/>
      <c r="G83" s="7"/>
      <c r="I83" s="7"/>
      <c r="J83" s="7"/>
      <c r="K83" s="7"/>
      <c r="L83" s="7"/>
      <c r="M83" s="7"/>
      <c r="N83" s="7"/>
    </row>
    <row r="84" spans="2:14" x14ac:dyDescent="0.25">
      <c r="B84" s="7"/>
      <c r="C84" s="7"/>
      <c r="D84" s="7"/>
      <c r="E84" s="7"/>
      <c r="F84" s="7"/>
      <c r="G84" s="7"/>
      <c r="I84" s="7"/>
      <c r="J84" s="7"/>
      <c r="K84" s="7"/>
      <c r="L84" s="7"/>
      <c r="M84" s="7"/>
      <c r="N84" s="7"/>
    </row>
    <row r="85" spans="2:14" x14ac:dyDescent="0.25">
      <c r="B85" s="7"/>
      <c r="C85" s="7"/>
      <c r="D85" s="7"/>
      <c r="E85" s="7"/>
      <c r="F85" s="7"/>
      <c r="G85" s="7"/>
      <c r="I85" s="7"/>
      <c r="J85" s="7"/>
      <c r="K85" s="7"/>
      <c r="L85" s="7"/>
      <c r="M85" s="7"/>
      <c r="N85" s="7"/>
    </row>
    <row r="86" spans="2:14" x14ac:dyDescent="0.25">
      <c r="B86" s="7"/>
      <c r="C86" s="7"/>
      <c r="D86" s="7"/>
      <c r="E86" s="7"/>
      <c r="F86" s="7"/>
      <c r="G86" s="7"/>
      <c r="I86" s="7"/>
      <c r="J86" s="7"/>
      <c r="K86" s="7"/>
      <c r="L86" s="7"/>
      <c r="M86" s="7"/>
      <c r="N86" s="7"/>
    </row>
    <row r="87" spans="2:14" x14ac:dyDescent="0.25">
      <c r="B87" s="7"/>
      <c r="C87" s="7"/>
      <c r="D87" s="7"/>
      <c r="E87" s="7"/>
      <c r="F87" s="7"/>
      <c r="G87" s="7"/>
      <c r="I87" s="7"/>
      <c r="J87" s="7"/>
      <c r="K87" s="7"/>
      <c r="L87" s="7"/>
      <c r="M87" s="7"/>
      <c r="N87" s="7"/>
    </row>
    <row r="88" spans="2:14" x14ac:dyDescent="0.25">
      <c r="B88" s="7"/>
      <c r="C88" s="7"/>
      <c r="D88" s="7"/>
      <c r="E88" s="7"/>
      <c r="F88" s="7"/>
      <c r="G88" s="7"/>
      <c r="I88" s="7"/>
      <c r="J88" s="7"/>
      <c r="K88" s="7"/>
      <c r="L88" s="7"/>
      <c r="M88" s="7"/>
      <c r="N88" s="7"/>
    </row>
  </sheetData>
  <mergeCells count="64">
    <mergeCell ref="I2:M2"/>
    <mergeCell ref="S47:S48"/>
    <mergeCell ref="T47:T48"/>
    <mergeCell ref="D10:F10"/>
    <mergeCell ref="D6:F6"/>
    <mergeCell ref="D7:F7"/>
    <mergeCell ref="D8:F8"/>
    <mergeCell ref="D9:F9"/>
    <mergeCell ref="D22:F22"/>
    <mergeCell ref="D11:F11"/>
    <mergeCell ref="D12:F12"/>
    <mergeCell ref="D13:F13"/>
    <mergeCell ref="D14:F14"/>
    <mergeCell ref="D15:F15"/>
    <mergeCell ref="D16:F16"/>
    <mergeCell ref="D17:F17"/>
    <mergeCell ref="B2:B4"/>
    <mergeCell ref="C2:C4"/>
    <mergeCell ref="D2:F4"/>
    <mergeCell ref="G2:G4"/>
    <mergeCell ref="D5:F5"/>
    <mergeCell ref="D18:F18"/>
    <mergeCell ref="D19:F19"/>
    <mergeCell ref="D20:F20"/>
    <mergeCell ref="D21:F21"/>
    <mergeCell ref="D45:F45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0:F40"/>
    <mergeCell ref="D41:F41"/>
    <mergeCell ref="D42:F42"/>
    <mergeCell ref="D43:F43"/>
    <mergeCell ref="D44:F44"/>
    <mergeCell ref="D35:F35"/>
    <mergeCell ref="D36:F36"/>
    <mergeCell ref="D37:F37"/>
    <mergeCell ref="D38:F38"/>
    <mergeCell ref="D39:F39"/>
    <mergeCell ref="L47:L48"/>
    <mergeCell ref="M47:M48"/>
    <mergeCell ref="N47:N48"/>
    <mergeCell ref="B46:G46"/>
    <mergeCell ref="B47:G48"/>
    <mergeCell ref="H47:H48"/>
    <mergeCell ref="I47:I48"/>
    <mergeCell ref="J47:J48"/>
    <mergeCell ref="K47:K48"/>
    <mergeCell ref="Y47:Y48"/>
    <mergeCell ref="O47:O48"/>
    <mergeCell ref="P47:P48"/>
    <mergeCell ref="U47:U48"/>
    <mergeCell ref="V47:V48"/>
    <mergeCell ref="W47:W48"/>
    <mergeCell ref="X47:X48"/>
  </mergeCells>
  <pageMargins left="0.7" right="0.7" top="0.75" bottom="0.75" header="0.3" footer="0.3"/>
  <pageSetup orientation="portrait" r:id="rId1"/>
  <ignoredErrors>
    <ignoredError sqref="L4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7649-D3D0-42CB-BE5F-562967AE7F31}">
  <dimension ref="A1:U104"/>
  <sheetViews>
    <sheetView zoomScale="60" zoomScaleNormal="60" workbookViewId="0">
      <selection activeCell="W39" sqref="W39"/>
    </sheetView>
  </sheetViews>
  <sheetFormatPr defaultColWidth="13.7109375" defaultRowHeight="15" x14ac:dyDescent="0.25"/>
  <sheetData>
    <row r="1" spans="1:21" ht="15.75" thickBot="1" x14ac:dyDescent="0.3">
      <c r="H1" s="44" t="s">
        <v>152</v>
      </c>
      <c r="I1" s="44" t="s">
        <v>153</v>
      </c>
      <c r="J1" s="44" t="s">
        <v>154</v>
      </c>
      <c r="K1" s="44" t="s">
        <v>155</v>
      </c>
      <c r="L1" s="44" t="s">
        <v>156</v>
      </c>
      <c r="M1" s="45" t="s">
        <v>157</v>
      </c>
      <c r="N1" s="45" t="s">
        <v>158</v>
      </c>
      <c r="O1" s="44" t="s">
        <v>159</v>
      </c>
      <c r="P1" s="44" t="s">
        <v>175</v>
      </c>
      <c r="Q1" s="44" t="s">
        <v>176</v>
      </c>
    </row>
    <row r="2" spans="1:21" ht="21" customHeight="1" x14ac:dyDescent="0.25">
      <c r="B2" s="127" t="s">
        <v>0</v>
      </c>
      <c r="C2" s="129" t="s">
        <v>1</v>
      </c>
      <c r="D2" s="131" t="s">
        <v>121</v>
      </c>
      <c r="E2" s="132"/>
      <c r="F2" s="133"/>
      <c r="G2" s="119" t="s">
        <v>4</v>
      </c>
      <c r="H2" s="15">
        <v>512</v>
      </c>
      <c r="I2" s="15">
        <v>614</v>
      </c>
      <c r="J2" s="15">
        <v>614</v>
      </c>
      <c r="K2" s="15">
        <v>614</v>
      </c>
      <c r="L2" s="15">
        <v>614</v>
      </c>
      <c r="M2" s="15">
        <v>614</v>
      </c>
      <c r="N2" s="33">
        <v>614</v>
      </c>
      <c r="O2" s="15">
        <v>614</v>
      </c>
      <c r="P2" s="15">
        <v>622</v>
      </c>
      <c r="Q2" s="48">
        <v>622</v>
      </c>
      <c r="R2" s="3"/>
    </row>
    <row r="3" spans="1:21" s="1" customFormat="1" ht="188.1" customHeight="1" x14ac:dyDescent="0.25">
      <c r="A3"/>
      <c r="B3" s="128"/>
      <c r="C3" s="130"/>
      <c r="D3" s="134"/>
      <c r="E3" s="135"/>
      <c r="F3" s="136"/>
      <c r="G3" s="120"/>
      <c r="H3" s="16" t="s">
        <v>122</v>
      </c>
      <c r="I3" s="16" t="s">
        <v>126</v>
      </c>
      <c r="J3" s="16" t="s">
        <v>123</v>
      </c>
      <c r="K3" s="16" t="s">
        <v>124</v>
      </c>
      <c r="L3" s="16" t="s">
        <v>125</v>
      </c>
      <c r="M3" s="16" t="s">
        <v>128</v>
      </c>
      <c r="N3" s="29" t="s">
        <v>130</v>
      </c>
      <c r="O3" s="16" t="s">
        <v>129</v>
      </c>
      <c r="P3" s="16" t="s">
        <v>174</v>
      </c>
      <c r="Q3" s="49" t="s">
        <v>136</v>
      </c>
      <c r="R3" s="4"/>
      <c r="S3" s="4"/>
      <c r="T3" s="4"/>
      <c r="U3" s="4"/>
    </row>
    <row r="4" spans="1:21" ht="21" customHeight="1" x14ac:dyDescent="0.25">
      <c r="A4" s="1"/>
      <c r="B4" s="128"/>
      <c r="C4" s="130"/>
      <c r="D4" s="137"/>
      <c r="E4" s="138"/>
      <c r="F4" s="139"/>
      <c r="G4" s="120"/>
      <c r="H4" s="11" t="s">
        <v>10</v>
      </c>
      <c r="I4" s="11" t="s">
        <v>11</v>
      </c>
      <c r="J4" s="11" t="s">
        <v>14</v>
      </c>
      <c r="K4" s="11" t="s">
        <v>11</v>
      </c>
      <c r="L4" s="11" t="s">
        <v>11</v>
      </c>
      <c r="M4" s="11" t="s">
        <v>127</v>
      </c>
      <c r="N4" s="25" t="s">
        <v>127</v>
      </c>
      <c r="O4" s="11" t="s">
        <v>10</v>
      </c>
      <c r="P4" s="11" t="s">
        <v>10</v>
      </c>
      <c r="Q4" s="50" t="s">
        <v>10</v>
      </c>
      <c r="R4" s="5"/>
      <c r="S4" s="5"/>
      <c r="T4" s="5"/>
      <c r="U4" s="5"/>
    </row>
    <row r="5" spans="1:21" ht="21" customHeight="1" x14ac:dyDescent="0.25">
      <c r="B5" s="14"/>
      <c r="C5" s="11"/>
      <c r="D5" s="121" t="s">
        <v>160</v>
      </c>
      <c r="E5" s="94"/>
      <c r="F5" s="122"/>
      <c r="G5" s="11"/>
      <c r="H5" s="11"/>
      <c r="I5" s="11"/>
      <c r="J5" s="11"/>
      <c r="K5" s="11"/>
      <c r="L5" s="11"/>
      <c r="M5" s="11"/>
      <c r="N5" s="25"/>
      <c r="O5" s="11"/>
      <c r="P5" s="11"/>
      <c r="Q5" s="50"/>
      <c r="R5" s="2"/>
    </row>
    <row r="6" spans="1:21" ht="21" customHeight="1" x14ac:dyDescent="0.25">
      <c r="B6" s="14" t="s">
        <v>161</v>
      </c>
      <c r="C6" s="11"/>
      <c r="D6" s="121"/>
      <c r="E6" s="94"/>
      <c r="F6" s="122"/>
      <c r="G6" s="11"/>
      <c r="H6" s="11"/>
      <c r="I6" s="11">
        <v>1</v>
      </c>
      <c r="J6" s="11"/>
      <c r="K6" s="11"/>
      <c r="L6" s="11"/>
      <c r="M6" s="11"/>
      <c r="N6" s="25"/>
      <c r="O6" s="11"/>
      <c r="P6" s="11"/>
      <c r="Q6" s="50"/>
      <c r="R6" s="2"/>
    </row>
    <row r="7" spans="1:21" ht="21" customHeight="1" x14ac:dyDescent="0.25">
      <c r="B7" s="14" t="s">
        <v>162</v>
      </c>
      <c r="C7" s="11"/>
      <c r="D7" s="121"/>
      <c r="E7" s="94"/>
      <c r="F7" s="122"/>
      <c r="G7" s="11"/>
      <c r="H7" s="11"/>
      <c r="I7" s="11">
        <v>1</v>
      </c>
      <c r="J7" s="11"/>
      <c r="K7" s="11"/>
      <c r="L7" s="11"/>
      <c r="M7" s="11"/>
      <c r="N7" s="25"/>
      <c r="O7" s="11"/>
      <c r="P7" s="11"/>
      <c r="Q7" s="50"/>
      <c r="R7" s="2"/>
    </row>
    <row r="8" spans="1:21" ht="21" customHeight="1" x14ac:dyDescent="0.25">
      <c r="B8" s="14" t="s">
        <v>163</v>
      </c>
      <c r="C8" s="11"/>
      <c r="D8" s="121"/>
      <c r="E8" s="94"/>
      <c r="F8" s="122"/>
      <c r="G8" s="11"/>
      <c r="H8" s="11"/>
      <c r="I8" s="11"/>
      <c r="J8" s="24"/>
      <c r="K8" s="24"/>
      <c r="L8" s="24"/>
      <c r="M8" s="24">
        <f>500/5280</f>
        <v>9.4696969696969696E-2</v>
      </c>
      <c r="N8" s="46"/>
      <c r="O8" s="11"/>
      <c r="P8" s="11"/>
      <c r="Q8" s="50"/>
      <c r="R8" s="2"/>
    </row>
    <row r="9" spans="1:21" ht="21" customHeight="1" x14ac:dyDescent="0.25">
      <c r="B9" s="14" t="s">
        <v>164</v>
      </c>
      <c r="C9" s="11"/>
      <c r="D9" s="121"/>
      <c r="E9" s="94"/>
      <c r="F9" s="122"/>
      <c r="G9" s="11"/>
      <c r="H9" s="11"/>
      <c r="I9" s="11"/>
      <c r="J9" s="24"/>
      <c r="K9" s="24"/>
      <c r="L9" s="24"/>
      <c r="M9" s="24">
        <f>500/5280</f>
        <v>9.4696969696969696E-2</v>
      </c>
      <c r="N9" s="46"/>
      <c r="O9" s="11"/>
      <c r="P9" s="11"/>
      <c r="Q9" s="50"/>
      <c r="R9" s="2"/>
    </row>
    <row r="10" spans="1:21" ht="21" customHeight="1" x14ac:dyDescent="0.25">
      <c r="B10" s="14" t="s">
        <v>165</v>
      </c>
      <c r="C10" s="11"/>
      <c r="D10" s="121"/>
      <c r="E10" s="94"/>
      <c r="F10" s="122"/>
      <c r="G10" s="11"/>
      <c r="H10" s="11">
        <v>400</v>
      </c>
      <c r="I10" s="11"/>
      <c r="J10" s="24">
        <f>(2294*(3/12))/27</f>
        <v>21.24074074074074</v>
      </c>
      <c r="K10" s="24"/>
      <c r="L10" s="24"/>
      <c r="M10" s="24"/>
      <c r="N10" s="46">
        <f>394/5280</f>
        <v>7.4621212121212116E-2</v>
      </c>
      <c r="O10" s="11"/>
      <c r="P10" s="11"/>
      <c r="Q10" s="50"/>
      <c r="R10" s="2"/>
    </row>
    <row r="11" spans="1:21" ht="21" customHeight="1" x14ac:dyDescent="0.25">
      <c r="B11" s="14" t="s">
        <v>166</v>
      </c>
      <c r="C11" s="11"/>
      <c r="D11" s="121"/>
      <c r="E11" s="94"/>
      <c r="F11" s="122"/>
      <c r="G11" s="11"/>
      <c r="H11" s="11"/>
      <c r="I11" s="11"/>
      <c r="J11" s="24"/>
      <c r="K11" s="24"/>
      <c r="L11" s="24"/>
      <c r="M11" s="24"/>
      <c r="N11" s="46">
        <f>457/5280</f>
        <v>8.6553030303030298E-2</v>
      </c>
      <c r="O11" s="11"/>
      <c r="P11" s="11"/>
      <c r="Q11" s="50"/>
      <c r="R11" s="2"/>
    </row>
    <row r="12" spans="1:21" ht="21" customHeight="1" x14ac:dyDescent="0.25">
      <c r="B12" s="14" t="s">
        <v>167</v>
      </c>
      <c r="C12" s="11"/>
      <c r="D12" s="121"/>
      <c r="E12" s="94"/>
      <c r="F12" s="122"/>
      <c r="G12" s="11"/>
      <c r="H12" s="11"/>
      <c r="I12" s="11"/>
      <c r="J12" s="11"/>
      <c r="K12" s="11"/>
      <c r="L12" s="11"/>
      <c r="M12" s="11"/>
      <c r="N12" s="25"/>
      <c r="O12" s="11">
        <v>11</v>
      </c>
      <c r="P12" s="11"/>
      <c r="Q12" s="50"/>
      <c r="R12" s="2"/>
    </row>
    <row r="13" spans="1:21" ht="21" customHeight="1" x14ac:dyDescent="0.25">
      <c r="B13" s="14" t="s">
        <v>168</v>
      </c>
      <c r="C13" s="11"/>
      <c r="D13" s="121"/>
      <c r="E13" s="94"/>
      <c r="F13" s="122"/>
      <c r="G13" s="11"/>
      <c r="H13" s="11"/>
      <c r="I13" s="11"/>
      <c r="J13" s="11"/>
      <c r="K13" s="11"/>
      <c r="L13" s="11"/>
      <c r="M13" s="11"/>
      <c r="N13" s="25"/>
      <c r="O13" s="11">
        <v>11</v>
      </c>
      <c r="P13" s="11"/>
      <c r="Q13" s="50"/>
      <c r="R13" s="2"/>
    </row>
    <row r="14" spans="1:21" ht="21" customHeight="1" x14ac:dyDescent="0.25">
      <c r="B14" s="14" t="s">
        <v>135</v>
      </c>
      <c r="C14" s="11"/>
      <c r="D14" s="121"/>
      <c r="E14" s="94"/>
      <c r="F14" s="122"/>
      <c r="G14" s="11"/>
      <c r="H14" s="11"/>
      <c r="I14" s="11"/>
      <c r="J14" s="11"/>
      <c r="K14" s="11">
        <f>ROUND(P14/50,0)+1</f>
        <v>4</v>
      </c>
      <c r="L14" s="11">
        <f>ROUNDUP((P14-25)/50,0)+1</f>
        <v>4</v>
      </c>
      <c r="M14" s="11"/>
      <c r="N14" s="25"/>
      <c r="O14" s="11"/>
      <c r="P14" s="11">
        <v>174</v>
      </c>
      <c r="Q14" s="50"/>
      <c r="R14" s="2"/>
    </row>
    <row r="15" spans="1:21" ht="21" customHeight="1" x14ac:dyDescent="0.25">
      <c r="B15" s="14"/>
      <c r="C15" s="11"/>
      <c r="D15" s="121" t="s">
        <v>169</v>
      </c>
      <c r="E15" s="94"/>
      <c r="F15" s="122"/>
      <c r="G15" s="11"/>
      <c r="H15" s="43"/>
      <c r="I15" s="43"/>
      <c r="J15" s="43"/>
      <c r="K15" s="43"/>
      <c r="L15" s="43"/>
      <c r="M15" s="43"/>
      <c r="N15" s="43"/>
      <c r="O15" s="43"/>
      <c r="P15" s="52"/>
      <c r="Q15" s="47"/>
      <c r="R15" s="2"/>
    </row>
    <row r="16" spans="1:21" ht="21" customHeight="1" x14ac:dyDescent="0.25">
      <c r="B16" s="14" t="s">
        <v>161</v>
      </c>
      <c r="C16" s="11"/>
      <c r="D16" s="121"/>
      <c r="E16" s="94"/>
      <c r="F16" s="122"/>
      <c r="G16" s="11"/>
      <c r="H16" s="11"/>
      <c r="I16" s="11">
        <v>1</v>
      </c>
      <c r="J16" s="11"/>
      <c r="K16" s="11"/>
      <c r="L16" s="11"/>
      <c r="M16" s="11"/>
      <c r="N16" s="25"/>
      <c r="O16" s="11"/>
      <c r="P16" s="11"/>
      <c r="Q16" s="50"/>
      <c r="R16" s="2"/>
    </row>
    <row r="17" spans="2:18" ht="21" customHeight="1" x14ac:dyDescent="0.25">
      <c r="B17" s="14" t="s">
        <v>162</v>
      </c>
      <c r="C17" s="11"/>
      <c r="D17" s="121"/>
      <c r="E17" s="94"/>
      <c r="F17" s="122"/>
      <c r="G17" s="11"/>
      <c r="H17" s="11"/>
      <c r="I17" s="11">
        <v>1</v>
      </c>
      <c r="J17" s="11"/>
      <c r="K17" s="11"/>
      <c r="L17" s="11"/>
      <c r="M17" s="11"/>
      <c r="N17" s="25"/>
      <c r="O17" s="11"/>
      <c r="P17" s="11"/>
      <c r="Q17" s="50"/>
      <c r="R17" s="2"/>
    </row>
    <row r="18" spans="2:18" ht="21" customHeight="1" x14ac:dyDescent="0.25">
      <c r="B18" s="14" t="s">
        <v>163</v>
      </c>
      <c r="C18" s="11"/>
      <c r="D18" s="121"/>
      <c r="E18" s="94"/>
      <c r="F18" s="122"/>
      <c r="G18" s="11"/>
      <c r="H18" s="11"/>
      <c r="I18" s="11"/>
      <c r="J18" s="24"/>
      <c r="K18" s="24"/>
      <c r="L18" s="24"/>
      <c r="M18" s="24">
        <f>500/5280</f>
        <v>9.4696969696969696E-2</v>
      </c>
      <c r="N18" s="46"/>
      <c r="O18" s="11"/>
      <c r="P18" s="11"/>
      <c r="Q18" s="50"/>
      <c r="R18" s="2"/>
    </row>
    <row r="19" spans="2:18" ht="21" customHeight="1" x14ac:dyDescent="0.25">
      <c r="B19" s="14" t="s">
        <v>164</v>
      </c>
      <c r="C19" s="11"/>
      <c r="D19" s="121"/>
      <c r="E19" s="94"/>
      <c r="F19" s="122"/>
      <c r="G19" s="18"/>
      <c r="H19" s="11"/>
      <c r="I19" s="11"/>
      <c r="J19" s="24"/>
      <c r="K19" s="24"/>
      <c r="L19" s="24"/>
      <c r="M19" s="24">
        <f>500/5280</f>
        <v>9.4696969696969696E-2</v>
      </c>
      <c r="N19" s="46"/>
      <c r="O19" s="11"/>
      <c r="P19" s="11"/>
      <c r="Q19" s="50"/>
      <c r="R19" s="2"/>
    </row>
    <row r="20" spans="2:18" ht="21" customHeight="1" x14ac:dyDescent="0.25">
      <c r="B20" s="14" t="s">
        <v>165</v>
      </c>
      <c r="C20" s="11"/>
      <c r="D20" s="121"/>
      <c r="E20" s="94"/>
      <c r="F20" s="122"/>
      <c r="G20" s="18"/>
      <c r="H20" s="11">
        <v>328</v>
      </c>
      <c r="I20" s="11"/>
      <c r="J20" s="24">
        <f>(1774*(3/12))/27</f>
        <v>16.425925925925927</v>
      </c>
      <c r="K20" s="24"/>
      <c r="L20" s="24"/>
      <c r="M20" s="24"/>
      <c r="N20" s="46">
        <f>328/5280</f>
        <v>6.2121212121212119E-2</v>
      </c>
      <c r="O20" s="11"/>
      <c r="P20" s="11"/>
      <c r="Q20" s="50"/>
      <c r="R20" s="2"/>
    </row>
    <row r="21" spans="2:18" ht="21" customHeight="1" x14ac:dyDescent="0.25">
      <c r="B21" s="14" t="s">
        <v>166</v>
      </c>
      <c r="C21" s="11"/>
      <c r="D21" s="121"/>
      <c r="E21" s="94"/>
      <c r="F21" s="122"/>
      <c r="G21" s="18"/>
      <c r="H21" s="11"/>
      <c r="I21" s="11"/>
      <c r="J21" s="24"/>
      <c r="K21" s="24"/>
      <c r="L21" s="24"/>
      <c r="M21" s="24"/>
      <c r="N21" s="46">
        <f>333/5280</f>
        <v>6.3068181818181815E-2</v>
      </c>
      <c r="O21" s="11"/>
      <c r="P21" s="11"/>
      <c r="Q21" s="50"/>
      <c r="R21" s="2"/>
    </row>
    <row r="22" spans="2:18" ht="21" customHeight="1" x14ac:dyDescent="0.25">
      <c r="B22" s="14" t="s">
        <v>167</v>
      </c>
      <c r="C22" s="11"/>
      <c r="D22" s="121"/>
      <c r="E22" s="94"/>
      <c r="F22" s="122"/>
      <c r="G22" s="18"/>
      <c r="H22" s="11"/>
      <c r="I22" s="11"/>
      <c r="J22" s="11"/>
      <c r="K22" s="11"/>
      <c r="L22" s="11"/>
      <c r="M22" s="11"/>
      <c r="N22" s="25"/>
      <c r="O22" s="11">
        <v>11</v>
      </c>
      <c r="P22" s="11"/>
      <c r="Q22" s="50"/>
      <c r="R22" s="2"/>
    </row>
    <row r="23" spans="2:18" ht="21" customHeight="1" x14ac:dyDescent="0.25">
      <c r="B23" s="14" t="s">
        <v>168</v>
      </c>
      <c r="C23" s="11"/>
      <c r="D23" s="121"/>
      <c r="E23" s="94"/>
      <c r="F23" s="122"/>
      <c r="G23" s="18"/>
      <c r="H23" s="11"/>
      <c r="I23" s="11"/>
      <c r="J23" s="11"/>
      <c r="K23" s="11"/>
      <c r="L23" s="11"/>
      <c r="M23" s="11"/>
      <c r="N23" s="25"/>
      <c r="O23" s="11">
        <v>11</v>
      </c>
      <c r="P23" s="11"/>
      <c r="Q23" s="50"/>
      <c r="R23" s="2"/>
    </row>
    <row r="24" spans="2:18" ht="21" customHeight="1" x14ac:dyDescent="0.25">
      <c r="B24" s="14" t="s">
        <v>135</v>
      </c>
      <c r="C24" s="11"/>
      <c r="D24" s="121"/>
      <c r="E24" s="94"/>
      <c r="F24" s="122"/>
      <c r="G24" s="18"/>
      <c r="H24" s="11"/>
      <c r="I24" s="11"/>
      <c r="J24" s="11"/>
      <c r="K24" s="11">
        <f>ROUND(P24/50,0)+1</f>
        <v>5</v>
      </c>
      <c r="L24" s="11">
        <f>ROUNDUP((P24-25)/50,0)+1</f>
        <v>5</v>
      </c>
      <c r="M24" s="11"/>
      <c r="N24" s="25"/>
      <c r="O24" s="11"/>
      <c r="P24" s="11">
        <v>198</v>
      </c>
      <c r="Q24" s="50"/>
      <c r="R24" s="2"/>
    </row>
    <row r="25" spans="2:18" ht="21" customHeight="1" x14ac:dyDescent="0.25">
      <c r="B25" s="14"/>
      <c r="C25" s="11"/>
      <c r="D25" s="121"/>
      <c r="E25" s="94"/>
      <c r="F25" s="122"/>
      <c r="G25" s="11"/>
      <c r="H25" s="11"/>
      <c r="I25" s="11"/>
      <c r="J25" s="11"/>
      <c r="K25" s="11"/>
      <c r="L25" s="11"/>
      <c r="M25" s="11"/>
      <c r="N25" s="25"/>
      <c r="O25" s="11"/>
      <c r="P25" s="11"/>
      <c r="Q25" s="50"/>
      <c r="R25" s="2"/>
    </row>
    <row r="26" spans="2:18" ht="21" customHeight="1" x14ac:dyDescent="0.25">
      <c r="B26" s="14"/>
      <c r="C26" s="11"/>
      <c r="D26" s="121" t="s">
        <v>170</v>
      </c>
      <c r="E26" s="94"/>
      <c r="F26" s="122"/>
      <c r="G26" s="18"/>
      <c r="H26" s="11"/>
      <c r="I26" s="11"/>
      <c r="J26" s="11"/>
      <c r="K26" s="11"/>
      <c r="L26" s="11"/>
      <c r="M26" s="11"/>
      <c r="N26" s="25"/>
      <c r="O26" s="11"/>
      <c r="P26" s="11"/>
      <c r="Q26" s="50"/>
      <c r="R26" s="2"/>
    </row>
    <row r="27" spans="2:18" ht="21" customHeight="1" x14ac:dyDescent="0.25">
      <c r="B27" s="14" t="s">
        <v>131</v>
      </c>
      <c r="C27" s="11"/>
      <c r="D27" s="121" t="s">
        <v>132</v>
      </c>
      <c r="E27" s="94"/>
      <c r="F27" s="122"/>
      <c r="G27" s="18" t="s">
        <v>13</v>
      </c>
      <c r="H27" s="11">
        <v>452</v>
      </c>
      <c r="I27" s="11"/>
      <c r="J27" s="11"/>
      <c r="K27" s="24"/>
      <c r="L27" s="11"/>
      <c r="M27" s="43"/>
      <c r="N27" s="11">
        <v>0.09</v>
      </c>
      <c r="O27" s="11"/>
      <c r="P27" s="11"/>
      <c r="Q27" s="50"/>
      <c r="R27" s="2"/>
    </row>
    <row r="28" spans="2:18" ht="21" customHeight="1" x14ac:dyDescent="0.25">
      <c r="B28" s="14" t="s">
        <v>133</v>
      </c>
      <c r="C28" s="11"/>
      <c r="D28" s="121" t="s">
        <v>134</v>
      </c>
      <c r="E28" s="94"/>
      <c r="F28" s="122"/>
      <c r="G28" s="11" t="s">
        <v>12</v>
      </c>
      <c r="H28" s="11">
        <v>362</v>
      </c>
      <c r="I28" s="11"/>
      <c r="J28" s="11"/>
      <c r="K28" s="11"/>
      <c r="L28" s="11"/>
      <c r="M28" s="43"/>
      <c r="N28" s="11">
        <v>7.0000000000000007E-2</v>
      </c>
      <c r="O28" s="11"/>
      <c r="P28" s="11"/>
      <c r="Q28" s="50"/>
      <c r="R28" s="2"/>
    </row>
    <row r="29" spans="2:18" ht="21" customHeight="1" x14ac:dyDescent="0.25">
      <c r="B29" s="14" t="s">
        <v>135</v>
      </c>
      <c r="C29" s="11"/>
      <c r="D29" s="121" t="s">
        <v>134</v>
      </c>
      <c r="E29" s="94"/>
      <c r="F29" s="122"/>
      <c r="G29" s="11" t="s">
        <v>12</v>
      </c>
      <c r="H29" s="11"/>
      <c r="I29" s="11">
        <v>2</v>
      </c>
      <c r="J29" s="24"/>
      <c r="K29" s="11">
        <v>8</v>
      </c>
      <c r="L29" s="11">
        <v>8</v>
      </c>
      <c r="M29" s="11"/>
      <c r="N29" s="25"/>
      <c r="O29" s="11"/>
      <c r="P29" s="11"/>
      <c r="Q29" s="50">
        <v>350</v>
      </c>
      <c r="R29" s="2"/>
    </row>
    <row r="30" spans="2:18" ht="21" customHeight="1" x14ac:dyDescent="0.25">
      <c r="B30" s="14" t="s">
        <v>137</v>
      </c>
      <c r="C30" s="11"/>
      <c r="D30" s="121" t="s">
        <v>138</v>
      </c>
      <c r="E30" s="94"/>
      <c r="F30" s="122"/>
      <c r="G30" s="11" t="s">
        <v>139</v>
      </c>
      <c r="H30" s="11"/>
      <c r="I30" s="11"/>
      <c r="J30" s="11"/>
      <c r="K30" s="11"/>
      <c r="L30" s="11"/>
      <c r="M30" s="11">
        <v>0.09</v>
      </c>
      <c r="N30" s="25"/>
      <c r="O30" s="11"/>
      <c r="P30" s="11"/>
      <c r="Q30" s="50"/>
      <c r="R30" s="2"/>
    </row>
    <row r="31" spans="2:18" ht="21" customHeight="1" x14ac:dyDescent="0.25">
      <c r="B31" s="14" t="s">
        <v>140</v>
      </c>
      <c r="C31" s="11"/>
      <c r="D31" s="121" t="s">
        <v>141</v>
      </c>
      <c r="E31" s="94"/>
      <c r="F31" s="122"/>
      <c r="G31" s="11" t="s">
        <v>139</v>
      </c>
      <c r="H31" s="11"/>
      <c r="I31" s="11"/>
      <c r="J31" s="24"/>
      <c r="K31" s="11"/>
      <c r="L31" s="11"/>
      <c r="M31" s="11">
        <v>0.09</v>
      </c>
      <c r="N31" s="25"/>
      <c r="O31" s="11"/>
      <c r="P31" s="11"/>
      <c r="Q31" s="50"/>
      <c r="R31" s="2"/>
    </row>
    <row r="32" spans="2:18" ht="21" customHeight="1" x14ac:dyDescent="0.25">
      <c r="B32" s="14" t="s">
        <v>142</v>
      </c>
      <c r="C32" s="11"/>
      <c r="D32" s="121" t="s">
        <v>143</v>
      </c>
      <c r="E32" s="94"/>
      <c r="F32" s="122"/>
      <c r="G32" s="11" t="s">
        <v>12</v>
      </c>
      <c r="H32" s="11"/>
      <c r="I32" s="11"/>
      <c r="J32" s="24"/>
      <c r="K32" s="11"/>
      <c r="L32" s="11"/>
      <c r="M32" s="11"/>
      <c r="N32" s="25"/>
      <c r="O32" s="11">
        <v>10</v>
      </c>
      <c r="P32" s="11"/>
      <c r="Q32" s="50"/>
      <c r="R32" s="2"/>
    </row>
    <row r="33" spans="2:18" ht="21" customHeight="1" x14ac:dyDescent="0.25">
      <c r="B33" s="14" t="s">
        <v>144</v>
      </c>
      <c r="C33" s="11"/>
      <c r="D33" s="121" t="s">
        <v>145</v>
      </c>
      <c r="E33" s="94"/>
      <c r="F33" s="122"/>
      <c r="G33" s="11" t="s">
        <v>13</v>
      </c>
      <c r="H33" s="11"/>
      <c r="I33" s="11"/>
      <c r="J33" s="24"/>
      <c r="K33" s="24"/>
      <c r="L33" s="11"/>
      <c r="M33" s="11"/>
      <c r="N33" s="25"/>
      <c r="O33" s="11">
        <v>10</v>
      </c>
      <c r="P33" s="11"/>
      <c r="Q33" s="50"/>
      <c r="R33" s="2"/>
    </row>
    <row r="34" spans="2:18" ht="21" customHeight="1" x14ac:dyDescent="0.25">
      <c r="B34" s="14"/>
      <c r="C34" s="11"/>
      <c r="D34" s="25"/>
      <c r="E34" s="41"/>
      <c r="F34" s="42"/>
      <c r="G34" s="11"/>
      <c r="H34" s="11"/>
      <c r="I34" s="11"/>
      <c r="J34" s="24"/>
      <c r="K34" s="24"/>
      <c r="L34" s="11"/>
      <c r="M34" s="11"/>
      <c r="N34" s="25"/>
      <c r="O34" s="11"/>
      <c r="P34" s="11"/>
      <c r="Q34" s="50"/>
      <c r="R34" s="2"/>
    </row>
    <row r="35" spans="2:18" ht="21" customHeight="1" x14ac:dyDescent="0.25">
      <c r="B35" s="14"/>
      <c r="C35" s="11"/>
      <c r="D35" s="121" t="s">
        <v>171</v>
      </c>
      <c r="E35" s="94"/>
      <c r="F35" s="122"/>
      <c r="G35" s="18"/>
      <c r="H35" s="11"/>
      <c r="I35" s="11"/>
      <c r="J35" s="11"/>
      <c r="K35" s="11"/>
      <c r="L35" s="11"/>
      <c r="M35" s="11"/>
      <c r="N35" s="25"/>
      <c r="O35" s="11"/>
      <c r="P35" s="11"/>
      <c r="Q35" s="50"/>
      <c r="R35" s="2"/>
    </row>
    <row r="36" spans="2:18" ht="21" customHeight="1" x14ac:dyDescent="0.25">
      <c r="B36" s="14" t="s">
        <v>131</v>
      </c>
      <c r="C36" s="11"/>
      <c r="D36" s="121" t="s">
        <v>146</v>
      </c>
      <c r="E36" s="94"/>
      <c r="F36" s="122"/>
      <c r="G36" s="18" t="s">
        <v>13</v>
      </c>
      <c r="H36" s="11">
        <v>291</v>
      </c>
      <c r="I36" s="11"/>
      <c r="J36" s="11"/>
      <c r="K36" s="24"/>
      <c r="L36" s="11"/>
      <c r="M36" s="43"/>
      <c r="N36" s="11">
        <v>0.09</v>
      </c>
      <c r="O36" s="11"/>
      <c r="P36" s="11"/>
      <c r="Q36" s="50"/>
      <c r="R36" s="2"/>
    </row>
    <row r="37" spans="2:18" ht="21" customHeight="1" x14ac:dyDescent="0.25">
      <c r="B37" s="14" t="s">
        <v>133</v>
      </c>
      <c r="C37" s="11"/>
      <c r="D37" s="121" t="s">
        <v>147</v>
      </c>
      <c r="E37" s="94"/>
      <c r="F37" s="122"/>
      <c r="G37" s="11" t="s">
        <v>12</v>
      </c>
      <c r="H37" s="11">
        <v>417</v>
      </c>
      <c r="I37" s="11"/>
      <c r="J37" s="11"/>
      <c r="K37" s="11"/>
      <c r="L37" s="11"/>
      <c r="M37" s="43"/>
      <c r="N37" s="11">
        <v>7.0000000000000007E-2</v>
      </c>
      <c r="O37" s="11"/>
      <c r="P37" s="11"/>
      <c r="Q37" s="50"/>
      <c r="R37" s="2"/>
    </row>
    <row r="38" spans="2:18" ht="21" customHeight="1" x14ac:dyDescent="0.25">
      <c r="B38" s="14" t="s">
        <v>135</v>
      </c>
      <c r="C38" s="11"/>
      <c r="D38" s="121" t="s">
        <v>146</v>
      </c>
      <c r="E38" s="94"/>
      <c r="F38" s="122"/>
      <c r="G38" s="11" t="s">
        <v>12</v>
      </c>
      <c r="H38" s="11"/>
      <c r="I38" s="11">
        <v>2</v>
      </c>
      <c r="J38" s="24"/>
      <c r="K38" s="11">
        <v>7</v>
      </c>
      <c r="L38" s="11">
        <v>7</v>
      </c>
      <c r="M38" s="11"/>
      <c r="N38" s="25"/>
      <c r="O38" s="11"/>
      <c r="P38" s="11"/>
      <c r="Q38" s="50">
        <v>282</v>
      </c>
      <c r="R38" s="2"/>
    </row>
    <row r="39" spans="2:18" ht="21" customHeight="1" x14ac:dyDescent="0.25">
      <c r="B39" s="14" t="s">
        <v>137</v>
      </c>
      <c r="C39" s="11"/>
      <c r="D39" s="121" t="s">
        <v>150</v>
      </c>
      <c r="E39" s="94"/>
      <c r="F39" s="122"/>
      <c r="G39" s="11" t="s">
        <v>139</v>
      </c>
      <c r="H39" s="11"/>
      <c r="I39" s="11"/>
      <c r="J39" s="11"/>
      <c r="K39" s="11"/>
      <c r="L39" s="11"/>
      <c r="M39" s="11">
        <v>0.09</v>
      </c>
      <c r="N39" s="25"/>
      <c r="O39" s="11"/>
      <c r="P39" s="11"/>
      <c r="Q39" s="50"/>
      <c r="R39" s="2"/>
    </row>
    <row r="40" spans="2:18" ht="21" customHeight="1" x14ac:dyDescent="0.25">
      <c r="B40" s="14" t="s">
        <v>140</v>
      </c>
      <c r="C40" s="11"/>
      <c r="D40" s="121" t="s">
        <v>151</v>
      </c>
      <c r="E40" s="94"/>
      <c r="F40" s="122"/>
      <c r="G40" s="11" t="s">
        <v>139</v>
      </c>
      <c r="H40" s="11"/>
      <c r="I40" s="11"/>
      <c r="J40" s="24"/>
      <c r="K40" s="11"/>
      <c r="L40" s="11"/>
      <c r="M40" s="11">
        <v>0.09</v>
      </c>
      <c r="N40" s="25"/>
      <c r="O40" s="11"/>
      <c r="P40" s="11"/>
      <c r="Q40" s="50"/>
      <c r="R40" s="2"/>
    </row>
    <row r="41" spans="2:18" ht="21" customHeight="1" x14ac:dyDescent="0.25">
      <c r="B41" s="14" t="s">
        <v>142</v>
      </c>
      <c r="C41" s="11"/>
      <c r="D41" s="121" t="s">
        <v>148</v>
      </c>
      <c r="E41" s="94"/>
      <c r="F41" s="122"/>
      <c r="G41" s="11" t="s">
        <v>12</v>
      </c>
      <c r="H41" s="11"/>
      <c r="I41" s="11"/>
      <c r="J41" s="24"/>
      <c r="K41" s="11"/>
      <c r="L41" s="11"/>
      <c r="M41" s="11"/>
      <c r="N41" s="25"/>
      <c r="O41" s="11">
        <v>10</v>
      </c>
      <c r="P41" s="11"/>
      <c r="Q41" s="50"/>
      <c r="R41" s="2"/>
    </row>
    <row r="42" spans="2:18" ht="21" customHeight="1" x14ac:dyDescent="0.25">
      <c r="B42" s="14" t="s">
        <v>144</v>
      </c>
      <c r="C42" s="11"/>
      <c r="D42" s="121" t="s">
        <v>149</v>
      </c>
      <c r="E42" s="94"/>
      <c r="F42" s="122"/>
      <c r="G42" s="11" t="s">
        <v>13</v>
      </c>
      <c r="H42" s="11"/>
      <c r="I42" s="11"/>
      <c r="J42" s="24"/>
      <c r="K42" s="24"/>
      <c r="L42" s="11"/>
      <c r="M42" s="11"/>
      <c r="N42" s="25"/>
      <c r="O42" s="11">
        <v>10</v>
      </c>
      <c r="P42" s="11"/>
      <c r="Q42" s="50"/>
      <c r="R42" s="2"/>
    </row>
    <row r="43" spans="2:18" ht="21" customHeight="1" x14ac:dyDescent="0.25">
      <c r="B43" s="14"/>
      <c r="C43" s="11"/>
      <c r="D43" s="121"/>
      <c r="E43" s="94"/>
      <c r="F43" s="122"/>
      <c r="G43" s="11"/>
      <c r="H43" s="11"/>
      <c r="I43" s="11"/>
      <c r="J43" s="11"/>
      <c r="K43" s="11"/>
      <c r="L43" s="11"/>
      <c r="M43" s="11"/>
      <c r="N43" s="25"/>
      <c r="O43" s="11"/>
      <c r="P43" s="11"/>
      <c r="Q43" s="50"/>
      <c r="R43" s="2"/>
    </row>
    <row r="44" spans="2:18" ht="21" customHeight="1" x14ac:dyDescent="0.25">
      <c r="B44" s="14"/>
      <c r="C44" s="11"/>
      <c r="D44" s="121" t="s">
        <v>172</v>
      </c>
      <c r="E44" s="94"/>
      <c r="F44" s="122"/>
      <c r="G44" s="11"/>
      <c r="H44" s="11"/>
      <c r="I44" s="11"/>
      <c r="J44" s="11"/>
      <c r="K44" s="11"/>
      <c r="L44" s="11"/>
      <c r="M44" s="11"/>
      <c r="N44" s="25"/>
      <c r="O44" s="11"/>
      <c r="P44" s="11"/>
      <c r="Q44" s="50"/>
      <c r="R44" s="2"/>
    </row>
    <row r="45" spans="2:18" ht="21" customHeight="1" x14ac:dyDescent="0.25">
      <c r="B45" s="14" t="s">
        <v>161</v>
      </c>
      <c r="C45" s="11"/>
      <c r="D45" s="121"/>
      <c r="E45" s="94"/>
      <c r="F45" s="122"/>
      <c r="G45" s="11"/>
      <c r="H45" s="11"/>
      <c r="I45" s="11">
        <v>1</v>
      </c>
      <c r="J45" s="11"/>
      <c r="K45" s="11"/>
      <c r="L45" s="11"/>
      <c r="M45" s="11"/>
      <c r="N45" s="25"/>
      <c r="O45" s="11"/>
      <c r="P45" s="11"/>
      <c r="Q45" s="50"/>
      <c r="R45" s="2"/>
    </row>
    <row r="46" spans="2:18" ht="21" customHeight="1" x14ac:dyDescent="0.25">
      <c r="B46" s="14" t="s">
        <v>162</v>
      </c>
      <c r="C46" s="11"/>
      <c r="D46" s="121"/>
      <c r="E46" s="94"/>
      <c r="F46" s="122"/>
      <c r="G46" s="11"/>
      <c r="H46" s="11"/>
      <c r="I46" s="11">
        <v>1</v>
      </c>
      <c r="J46" s="11"/>
      <c r="K46" s="11"/>
      <c r="L46" s="11"/>
      <c r="M46" s="11"/>
      <c r="N46" s="25"/>
      <c r="O46" s="11"/>
      <c r="P46" s="11"/>
      <c r="Q46" s="50"/>
      <c r="R46" s="2"/>
    </row>
    <row r="47" spans="2:18" ht="21" customHeight="1" x14ac:dyDescent="0.25">
      <c r="B47" s="14" t="s">
        <v>165</v>
      </c>
      <c r="C47" s="11"/>
      <c r="D47" s="121"/>
      <c r="E47" s="94"/>
      <c r="F47" s="122"/>
      <c r="G47" s="11"/>
      <c r="H47" s="11">
        <v>417</v>
      </c>
      <c r="I47" s="11"/>
      <c r="J47" s="11"/>
      <c r="K47" s="11"/>
      <c r="L47" s="11"/>
      <c r="M47" s="11"/>
      <c r="N47" s="46">
        <f>418/5280</f>
        <v>7.9166666666666663E-2</v>
      </c>
      <c r="O47" s="11"/>
      <c r="P47" s="11"/>
      <c r="Q47" s="50"/>
      <c r="R47" s="2"/>
    </row>
    <row r="48" spans="2:18" ht="21" customHeight="1" x14ac:dyDescent="0.25">
      <c r="B48" s="14" t="s">
        <v>166</v>
      </c>
      <c r="C48" s="11"/>
      <c r="D48" s="121"/>
      <c r="E48" s="94"/>
      <c r="F48" s="122"/>
      <c r="G48" s="11"/>
      <c r="H48" s="11"/>
      <c r="I48" s="11"/>
      <c r="J48" s="11"/>
      <c r="K48" s="11"/>
      <c r="L48" s="11"/>
      <c r="M48" s="11"/>
      <c r="N48" s="46">
        <f>419/5280</f>
        <v>7.9356060606060611E-2</v>
      </c>
      <c r="O48" s="11"/>
      <c r="P48" s="11"/>
      <c r="Q48" s="50"/>
      <c r="R48" s="2"/>
    </row>
    <row r="49" spans="2:18" ht="21" customHeight="1" x14ac:dyDescent="0.25">
      <c r="B49" s="14" t="s">
        <v>167</v>
      </c>
      <c r="C49" s="11"/>
      <c r="D49" s="121"/>
      <c r="E49" s="94"/>
      <c r="F49" s="122"/>
      <c r="G49" s="11"/>
      <c r="H49" s="11"/>
      <c r="I49" s="11"/>
      <c r="J49" s="11"/>
      <c r="K49" s="11"/>
      <c r="L49" s="11"/>
      <c r="M49" s="11"/>
      <c r="N49" s="46"/>
      <c r="O49" s="11">
        <v>12</v>
      </c>
      <c r="P49" s="11"/>
      <c r="Q49" s="50"/>
      <c r="R49" s="2"/>
    </row>
    <row r="50" spans="2:18" ht="21" customHeight="1" x14ac:dyDescent="0.25">
      <c r="B50" s="14" t="s">
        <v>168</v>
      </c>
      <c r="C50" s="11"/>
      <c r="D50" s="121"/>
      <c r="E50" s="94"/>
      <c r="F50" s="122"/>
      <c r="G50" s="11"/>
      <c r="H50" s="11"/>
      <c r="I50" s="11"/>
      <c r="J50" s="11"/>
      <c r="K50" s="11"/>
      <c r="L50" s="11"/>
      <c r="M50" s="11"/>
      <c r="N50" s="25"/>
      <c r="O50" s="11">
        <v>12</v>
      </c>
      <c r="P50" s="11"/>
      <c r="Q50" s="50"/>
      <c r="R50" s="2"/>
    </row>
    <row r="51" spans="2:18" ht="21" customHeight="1" x14ac:dyDescent="0.25">
      <c r="B51" s="14" t="s">
        <v>135</v>
      </c>
      <c r="C51" s="11"/>
      <c r="D51" s="121"/>
      <c r="E51" s="94"/>
      <c r="F51" s="122"/>
      <c r="G51" s="11"/>
      <c r="H51" s="11"/>
      <c r="I51" s="11"/>
      <c r="J51" s="11"/>
      <c r="K51" s="11">
        <f>ROUND(P51/50,0)+1</f>
        <v>6</v>
      </c>
      <c r="L51" s="11">
        <f>ROUNDUP((P51-25)/50,0)+1</f>
        <v>6</v>
      </c>
      <c r="M51" s="11"/>
      <c r="N51" s="25"/>
      <c r="O51" s="11"/>
      <c r="P51" s="11">
        <v>231</v>
      </c>
      <c r="Q51" s="50"/>
      <c r="R51" s="2"/>
    </row>
    <row r="52" spans="2:18" ht="21" customHeight="1" x14ac:dyDescent="0.25">
      <c r="B52" s="14"/>
      <c r="C52" s="11"/>
      <c r="D52" s="121"/>
      <c r="E52" s="94"/>
      <c r="F52" s="122"/>
      <c r="G52" s="11"/>
      <c r="H52" s="11"/>
      <c r="I52" s="11"/>
      <c r="J52" s="11"/>
      <c r="K52" s="11"/>
      <c r="L52" s="11"/>
      <c r="M52" s="11"/>
      <c r="N52" s="25"/>
      <c r="O52" s="11"/>
      <c r="P52" s="11"/>
      <c r="Q52" s="50"/>
      <c r="R52" s="2"/>
    </row>
    <row r="53" spans="2:18" ht="21" customHeight="1" x14ac:dyDescent="0.25">
      <c r="B53" s="14"/>
      <c r="C53" s="11"/>
      <c r="D53" s="121" t="s">
        <v>173</v>
      </c>
      <c r="E53" s="94"/>
      <c r="F53" s="122"/>
      <c r="G53" s="11"/>
      <c r="H53" s="11"/>
      <c r="I53" s="11"/>
      <c r="J53" s="11"/>
      <c r="K53" s="11"/>
      <c r="L53" s="11"/>
      <c r="M53" s="11"/>
      <c r="N53" s="25"/>
      <c r="O53" s="11"/>
      <c r="P53" s="11"/>
      <c r="Q53" s="50"/>
      <c r="R53" s="2"/>
    </row>
    <row r="54" spans="2:18" ht="21" customHeight="1" x14ac:dyDescent="0.25">
      <c r="B54" s="14" t="s">
        <v>161</v>
      </c>
      <c r="C54" s="11"/>
      <c r="D54" s="121"/>
      <c r="E54" s="94"/>
      <c r="F54" s="122"/>
      <c r="G54" s="11"/>
      <c r="H54" s="11"/>
      <c r="I54" s="11">
        <v>1</v>
      </c>
      <c r="J54" s="11"/>
      <c r="K54" s="11"/>
      <c r="L54" s="11"/>
      <c r="M54" s="11"/>
      <c r="N54" s="25"/>
      <c r="O54" s="11"/>
      <c r="P54" s="11"/>
      <c r="Q54" s="50"/>
      <c r="R54" s="2"/>
    </row>
    <row r="55" spans="2:18" ht="21" customHeight="1" x14ac:dyDescent="0.25">
      <c r="B55" s="14" t="s">
        <v>162</v>
      </c>
      <c r="C55" s="11"/>
      <c r="D55" s="121"/>
      <c r="E55" s="94"/>
      <c r="F55" s="122"/>
      <c r="G55" s="11"/>
      <c r="H55" s="11"/>
      <c r="I55" s="11">
        <v>1</v>
      </c>
      <c r="J55" s="11"/>
      <c r="K55" s="11"/>
      <c r="L55" s="11"/>
      <c r="M55" s="11"/>
      <c r="N55" s="25"/>
      <c r="O55" s="11"/>
      <c r="P55" s="11"/>
      <c r="Q55" s="50"/>
      <c r="R55" s="2"/>
    </row>
    <row r="56" spans="2:18" ht="21" customHeight="1" x14ac:dyDescent="0.25">
      <c r="B56" s="14" t="s">
        <v>165</v>
      </c>
      <c r="C56" s="11"/>
      <c r="D56" s="121"/>
      <c r="E56" s="94"/>
      <c r="F56" s="122"/>
      <c r="G56" s="11"/>
      <c r="H56" s="11">
        <v>429</v>
      </c>
      <c r="I56" s="11"/>
      <c r="J56" s="11"/>
      <c r="K56" s="11"/>
      <c r="L56" s="11"/>
      <c r="M56" s="11"/>
      <c r="N56" s="46">
        <f>428/5280</f>
        <v>8.1060606060606055E-2</v>
      </c>
      <c r="O56" s="11"/>
      <c r="P56" s="11"/>
      <c r="Q56" s="50"/>
      <c r="R56" s="2"/>
    </row>
    <row r="57" spans="2:18" ht="21" customHeight="1" x14ac:dyDescent="0.25">
      <c r="B57" s="14" t="s">
        <v>166</v>
      </c>
      <c r="C57" s="11"/>
      <c r="D57" s="121"/>
      <c r="E57" s="94"/>
      <c r="F57" s="122"/>
      <c r="G57" s="11"/>
      <c r="H57" s="11"/>
      <c r="I57" s="11"/>
      <c r="J57" s="11"/>
      <c r="K57" s="11"/>
      <c r="L57" s="11"/>
      <c r="M57" s="11"/>
      <c r="N57" s="46">
        <f>430/5280</f>
        <v>8.1439393939393936E-2</v>
      </c>
      <c r="O57" s="11"/>
      <c r="P57" s="11"/>
      <c r="Q57" s="50"/>
      <c r="R57" s="2"/>
    </row>
    <row r="58" spans="2:18" ht="21" customHeight="1" x14ac:dyDescent="0.25">
      <c r="B58" s="14" t="s">
        <v>167</v>
      </c>
      <c r="C58" s="11"/>
      <c r="D58" s="121"/>
      <c r="E58" s="94"/>
      <c r="F58" s="122"/>
      <c r="G58" s="11"/>
      <c r="H58" s="11"/>
      <c r="I58" s="11"/>
      <c r="J58" s="11"/>
      <c r="K58" s="11"/>
      <c r="L58" s="11"/>
      <c r="M58" s="11"/>
      <c r="N58" s="46"/>
      <c r="O58" s="11">
        <v>12</v>
      </c>
      <c r="P58" s="11"/>
      <c r="Q58" s="50"/>
      <c r="R58" s="2"/>
    </row>
    <row r="59" spans="2:18" ht="21" customHeight="1" x14ac:dyDescent="0.25">
      <c r="B59" s="14" t="s">
        <v>168</v>
      </c>
      <c r="C59" s="11"/>
      <c r="D59" s="121"/>
      <c r="E59" s="94"/>
      <c r="F59" s="122"/>
      <c r="G59" s="11"/>
      <c r="H59" s="11"/>
      <c r="I59" s="11"/>
      <c r="J59" s="11"/>
      <c r="K59" s="11"/>
      <c r="L59" s="11"/>
      <c r="M59" s="11"/>
      <c r="N59" s="25"/>
      <c r="O59" s="11">
        <v>12</v>
      </c>
      <c r="P59" s="11"/>
      <c r="Q59" s="50"/>
      <c r="R59" s="2"/>
    </row>
    <row r="60" spans="2:18" ht="21" customHeight="1" x14ac:dyDescent="0.25">
      <c r="B60" s="14" t="s">
        <v>135</v>
      </c>
      <c r="C60" s="11"/>
      <c r="D60" s="121"/>
      <c r="E60" s="94"/>
      <c r="F60" s="122"/>
      <c r="G60" s="11"/>
      <c r="H60" s="11"/>
      <c r="I60" s="11"/>
      <c r="J60" s="11"/>
      <c r="K60" s="11">
        <f>ROUND(P60/50,0)+1</f>
        <v>1</v>
      </c>
      <c r="L60" s="11">
        <f>ROUNDUP((P60-25)/50,0)+1</f>
        <v>0</v>
      </c>
      <c r="M60" s="11"/>
      <c r="N60" s="25"/>
      <c r="O60" s="11"/>
      <c r="P60" s="11"/>
      <c r="Q60" s="50">
        <v>221</v>
      </c>
      <c r="R60" s="2"/>
    </row>
    <row r="61" spans="2:18" ht="21" customHeight="1" x14ac:dyDescent="0.25">
      <c r="B61" s="14"/>
      <c r="C61" s="11"/>
      <c r="D61" s="121"/>
      <c r="E61" s="94"/>
      <c r="F61" s="122"/>
      <c r="G61" s="11"/>
      <c r="H61" s="11"/>
      <c r="I61" s="11"/>
      <c r="J61" s="11"/>
      <c r="K61" s="11"/>
      <c r="L61" s="11"/>
      <c r="M61" s="11"/>
      <c r="N61" s="25"/>
      <c r="O61" s="11"/>
      <c r="P61" s="11"/>
      <c r="Q61" s="50"/>
      <c r="R61" s="2"/>
    </row>
    <row r="62" spans="2:18" ht="21" customHeight="1" x14ac:dyDescent="0.25">
      <c r="B62" s="125" t="s">
        <v>104</v>
      </c>
      <c r="C62" s="102"/>
      <c r="D62" s="102"/>
      <c r="E62" s="102"/>
      <c r="F62" s="102"/>
      <c r="G62" s="102"/>
      <c r="H62" s="19">
        <f t="shared" ref="H62:Q62" si="0">SUM(H26:H61)</f>
        <v>2368</v>
      </c>
      <c r="I62" s="19">
        <f t="shared" si="0"/>
        <v>8</v>
      </c>
      <c r="J62" s="19">
        <f t="shared" si="0"/>
        <v>0</v>
      </c>
      <c r="K62" s="19">
        <f t="shared" si="0"/>
        <v>22</v>
      </c>
      <c r="L62" s="19">
        <f t="shared" si="0"/>
        <v>21</v>
      </c>
      <c r="M62" s="24">
        <f t="shared" si="0"/>
        <v>0.36</v>
      </c>
      <c r="N62" s="24">
        <f t="shared" si="0"/>
        <v>0.64102272727272724</v>
      </c>
      <c r="O62" s="19">
        <f t="shared" si="0"/>
        <v>88</v>
      </c>
      <c r="P62" s="19">
        <f t="shared" si="0"/>
        <v>231</v>
      </c>
      <c r="Q62" s="51">
        <f t="shared" si="0"/>
        <v>853</v>
      </c>
      <c r="R62" s="2"/>
    </row>
    <row r="63" spans="2:18" ht="21" customHeight="1" x14ac:dyDescent="0.25">
      <c r="B63" s="109" t="s">
        <v>7</v>
      </c>
      <c r="C63" s="110"/>
      <c r="D63" s="110"/>
      <c r="E63" s="110"/>
      <c r="F63" s="110"/>
      <c r="G63" s="110"/>
      <c r="H63" s="150"/>
      <c r="I63" s="150"/>
      <c r="J63" s="88"/>
      <c r="K63" s="88"/>
      <c r="L63" s="90"/>
      <c r="M63" s="123"/>
      <c r="N63" s="146"/>
      <c r="O63" s="123"/>
      <c r="P63" s="123"/>
      <c r="Q63" s="148"/>
      <c r="R63" s="145"/>
    </row>
    <row r="64" spans="2:18" ht="21" customHeight="1" thickBot="1" x14ac:dyDescent="0.3">
      <c r="B64" s="111"/>
      <c r="C64" s="112"/>
      <c r="D64" s="112"/>
      <c r="E64" s="112"/>
      <c r="F64" s="112"/>
      <c r="G64" s="112"/>
      <c r="H64" s="126"/>
      <c r="I64" s="126"/>
      <c r="J64" s="89"/>
      <c r="K64" s="89"/>
      <c r="L64" s="126"/>
      <c r="M64" s="124"/>
      <c r="N64" s="147"/>
      <c r="O64" s="124"/>
      <c r="P64" s="124"/>
      <c r="Q64" s="149"/>
      <c r="R64" s="145"/>
    </row>
    <row r="65" spans="2:17" ht="23.1" customHeight="1" x14ac:dyDescent="0.25"/>
    <row r="67" spans="2:17" ht="21" customHeight="1" x14ac:dyDescent="0.25"/>
    <row r="71" spans="2:17" x14ac:dyDescent="0.25">
      <c r="B71" s="7"/>
      <c r="C71" s="7"/>
      <c r="D71" s="7"/>
      <c r="E71" s="7"/>
      <c r="F71" s="7"/>
      <c r="G71" s="7"/>
      <c r="I71" s="7"/>
      <c r="J71" s="7"/>
      <c r="K71" s="7"/>
      <c r="L71" s="7"/>
      <c r="M71" s="7"/>
      <c r="N71" s="7"/>
      <c r="O71" s="7"/>
      <c r="P71" s="7"/>
      <c r="Q71" s="7"/>
    </row>
    <row r="72" spans="2:17" x14ac:dyDescent="0.25">
      <c r="B72" s="7"/>
      <c r="C72" s="7"/>
      <c r="D72" s="7"/>
      <c r="E72" s="7"/>
      <c r="F72" s="7"/>
      <c r="G72" s="7"/>
      <c r="I72" s="7"/>
      <c r="J72" s="7"/>
      <c r="K72" s="7"/>
      <c r="L72" s="7"/>
      <c r="M72" s="7"/>
      <c r="N72" s="7"/>
      <c r="O72" s="7"/>
      <c r="P72" s="7"/>
      <c r="Q72" s="7"/>
    </row>
    <row r="73" spans="2:17" x14ac:dyDescent="0.25">
      <c r="B73" s="7"/>
      <c r="C73" s="7"/>
      <c r="D73" s="7"/>
      <c r="E73" s="7"/>
      <c r="F73" s="7"/>
      <c r="G73" s="7"/>
      <c r="I73" s="7"/>
      <c r="J73" s="7"/>
      <c r="K73" s="7"/>
      <c r="L73" s="7"/>
      <c r="M73" s="7"/>
      <c r="N73" s="7"/>
      <c r="O73" s="7"/>
      <c r="P73" s="7"/>
      <c r="Q73" s="7"/>
    </row>
    <row r="74" spans="2:17" x14ac:dyDescent="0.25">
      <c r="B74" s="7"/>
      <c r="C74" s="7"/>
      <c r="D74" s="7"/>
      <c r="E74" s="7"/>
      <c r="F74" s="7"/>
      <c r="G74" s="7"/>
      <c r="I74" s="7"/>
      <c r="J74" s="7"/>
      <c r="K74" s="7"/>
      <c r="L74" s="7"/>
      <c r="M74" s="7"/>
      <c r="N74" s="7"/>
      <c r="O74" s="7"/>
      <c r="P74" s="7"/>
      <c r="Q74" s="7"/>
    </row>
    <row r="75" spans="2:17" x14ac:dyDescent="0.25">
      <c r="B75" s="7"/>
      <c r="C75" s="7"/>
      <c r="D75" s="7"/>
      <c r="E75" s="7"/>
      <c r="F75" s="7"/>
      <c r="G75" s="7"/>
      <c r="I75" s="7"/>
      <c r="J75" s="7"/>
      <c r="K75" s="7"/>
      <c r="L75" s="7"/>
      <c r="M75" s="7"/>
      <c r="N75" s="7"/>
      <c r="O75" s="7"/>
      <c r="P75" s="7"/>
      <c r="Q75" s="7"/>
    </row>
    <row r="76" spans="2:17" x14ac:dyDescent="0.25">
      <c r="B76" s="7"/>
      <c r="C76" s="7"/>
      <c r="D76" s="7"/>
      <c r="E76" s="7"/>
      <c r="F76" s="7"/>
      <c r="G76" s="7"/>
      <c r="I76" s="7"/>
      <c r="J76" s="7"/>
      <c r="K76" s="7"/>
      <c r="L76" s="7"/>
      <c r="M76" s="7"/>
      <c r="N76" s="7"/>
      <c r="O76" s="7"/>
      <c r="P76" s="7"/>
      <c r="Q76" s="7"/>
    </row>
    <row r="77" spans="2:17" x14ac:dyDescent="0.25">
      <c r="B77" s="7"/>
      <c r="C77" s="7"/>
      <c r="D77" s="7"/>
      <c r="E77" s="7"/>
      <c r="F77" s="7"/>
      <c r="G77" s="7"/>
      <c r="I77" s="7"/>
      <c r="J77" s="7"/>
      <c r="K77" s="7"/>
      <c r="L77" s="7"/>
      <c r="M77" s="7"/>
      <c r="N77" s="7"/>
      <c r="O77" s="7"/>
      <c r="P77" s="7"/>
      <c r="Q77" s="7"/>
    </row>
    <row r="78" spans="2:17" x14ac:dyDescent="0.25">
      <c r="B78" s="7"/>
      <c r="C78" s="7"/>
      <c r="D78" s="7"/>
      <c r="E78" s="7"/>
      <c r="F78" s="7"/>
      <c r="G78" s="7"/>
      <c r="I78" s="7"/>
      <c r="J78" s="7"/>
      <c r="K78" s="7"/>
      <c r="L78" s="7"/>
      <c r="M78" s="7"/>
      <c r="N78" s="7"/>
      <c r="O78" s="7"/>
      <c r="P78" s="7"/>
      <c r="Q78" s="7"/>
    </row>
    <row r="79" spans="2:17" x14ac:dyDescent="0.25">
      <c r="B79" s="7"/>
      <c r="C79" s="7"/>
      <c r="D79" s="7"/>
      <c r="E79" s="7"/>
      <c r="F79" s="7"/>
      <c r="G79" s="7"/>
      <c r="I79" s="7"/>
      <c r="J79" s="7"/>
      <c r="K79" s="7"/>
      <c r="L79" s="7"/>
      <c r="M79" s="7"/>
      <c r="N79" s="7"/>
      <c r="O79" s="7"/>
      <c r="P79" s="7"/>
      <c r="Q79" s="7"/>
    </row>
    <row r="80" spans="2:17" x14ac:dyDescent="0.25">
      <c r="B80" s="7"/>
      <c r="C80" s="7"/>
      <c r="D80" s="7"/>
      <c r="E80" s="7"/>
      <c r="F80" s="7"/>
      <c r="G80" s="7"/>
      <c r="I80" s="7"/>
      <c r="J80" s="7"/>
      <c r="K80" s="7"/>
      <c r="L80" s="7"/>
      <c r="M80" s="7"/>
      <c r="N80" s="7"/>
      <c r="O80" s="7"/>
      <c r="P80" s="7"/>
      <c r="Q80" s="7"/>
    </row>
    <row r="81" spans="2:17" x14ac:dyDescent="0.25">
      <c r="B81" s="7"/>
      <c r="C81" s="7"/>
      <c r="D81" s="7"/>
      <c r="E81" s="7"/>
      <c r="F81" s="7"/>
      <c r="G81" s="7"/>
      <c r="I81" s="7"/>
      <c r="J81" s="7"/>
      <c r="K81" s="7"/>
      <c r="L81" s="7"/>
      <c r="M81" s="7"/>
      <c r="N81" s="7"/>
      <c r="O81" s="7"/>
      <c r="P81" s="7"/>
      <c r="Q81" s="7"/>
    </row>
    <row r="82" spans="2:17" x14ac:dyDescent="0.25">
      <c r="B82" s="7"/>
      <c r="C82" s="7"/>
      <c r="D82" s="7"/>
      <c r="E82" s="7"/>
      <c r="F82" s="7"/>
      <c r="G82" s="7"/>
      <c r="I82" s="7"/>
      <c r="J82" s="7"/>
      <c r="K82" s="7"/>
      <c r="L82" s="7"/>
      <c r="M82" s="7"/>
      <c r="N82" s="7"/>
      <c r="O82" s="7"/>
      <c r="P82" s="7"/>
      <c r="Q82" s="7"/>
    </row>
    <row r="83" spans="2:17" x14ac:dyDescent="0.25">
      <c r="B83" s="7"/>
      <c r="C83" s="7"/>
      <c r="D83" s="7"/>
      <c r="E83" s="7"/>
      <c r="F83" s="7"/>
      <c r="G83" s="7"/>
      <c r="I83" s="7"/>
      <c r="J83" s="7"/>
      <c r="K83" s="7"/>
      <c r="L83" s="7"/>
      <c r="M83" s="7"/>
      <c r="N83" s="7"/>
      <c r="O83" s="7"/>
      <c r="P83" s="7"/>
      <c r="Q83" s="7"/>
    </row>
    <row r="84" spans="2:17" x14ac:dyDescent="0.25">
      <c r="B84" s="7"/>
      <c r="C84" s="7"/>
      <c r="D84" s="7"/>
      <c r="E84" s="7"/>
      <c r="F84" s="7"/>
      <c r="G84" s="7"/>
      <c r="I84" s="7"/>
      <c r="J84" s="7"/>
      <c r="K84" s="7"/>
      <c r="L84" s="7"/>
      <c r="M84" s="7"/>
      <c r="N84" s="7"/>
      <c r="O84" s="7"/>
      <c r="P84" s="7"/>
      <c r="Q84" s="7"/>
    </row>
    <row r="85" spans="2:17" x14ac:dyDescent="0.25">
      <c r="B85" s="7"/>
      <c r="C85" s="7"/>
      <c r="D85" s="7"/>
      <c r="E85" s="7"/>
      <c r="F85" s="7"/>
      <c r="G85" s="7"/>
      <c r="I85" s="7"/>
      <c r="J85" s="7"/>
      <c r="K85" s="7"/>
      <c r="L85" s="7"/>
      <c r="M85" s="7"/>
      <c r="N85" s="7"/>
      <c r="O85" s="7"/>
      <c r="P85" s="7"/>
      <c r="Q85" s="7"/>
    </row>
    <row r="86" spans="2:17" x14ac:dyDescent="0.25">
      <c r="B86" s="7"/>
      <c r="C86" s="7"/>
      <c r="D86" s="7"/>
      <c r="E86" s="7"/>
      <c r="F86" s="7"/>
      <c r="G86" s="7"/>
      <c r="I86" s="7"/>
      <c r="J86" s="7"/>
      <c r="K86" s="7"/>
      <c r="L86" s="7"/>
      <c r="M86" s="7"/>
      <c r="N86" s="7"/>
      <c r="O86" s="7"/>
      <c r="P86" s="7"/>
      <c r="Q86" s="7"/>
    </row>
    <row r="87" spans="2:17" x14ac:dyDescent="0.25">
      <c r="B87" s="7"/>
      <c r="C87" s="7"/>
      <c r="D87" s="7"/>
      <c r="E87" s="7"/>
      <c r="F87" s="7"/>
      <c r="G87" s="7"/>
      <c r="I87" s="7"/>
      <c r="J87" s="7"/>
      <c r="K87" s="7"/>
      <c r="L87" s="7"/>
      <c r="M87" s="7"/>
      <c r="N87" s="7"/>
      <c r="O87" s="7"/>
      <c r="P87" s="7"/>
      <c r="Q87" s="7"/>
    </row>
    <row r="88" spans="2:17" x14ac:dyDescent="0.25">
      <c r="B88" s="7"/>
      <c r="C88" s="7"/>
      <c r="D88" s="7"/>
      <c r="E88" s="7"/>
      <c r="F88" s="7"/>
      <c r="G88" s="7"/>
      <c r="I88" s="7"/>
      <c r="J88" s="7"/>
      <c r="K88" s="7"/>
      <c r="L88" s="7"/>
      <c r="M88" s="7"/>
      <c r="N88" s="7"/>
      <c r="O88" s="7"/>
      <c r="P88" s="7"/>
      <c r="Q88" s="7"/>
    </row>
    <row r="89" spans="2:17" x14ac:dyDescent="0.25">
      <c r="B89" s="7"/>
      <c r="C89" s="7"/>
      <c r="D89" s="7"/>
      <c r="E89" s="7"/>
      <c r="F89" s="7"/>
      <c r="G89" s="7"/>
      <c r="I89" s="7"/>
      <c r="J89" s="7"/>
      <c r="K89" s="7"/>
      <c r="L89" s="7"/>
      <c r="M89" s="7"/>
      <c r="N89" s="7"/>
      <c r="O89" s="7"/>
      <c r="P89" s="7"/>
      <c r="Q89" s="7"/>
    </row>
    <row r="90" spans="2:17" x14ac:dyDescent="0.25">
      <c r="B90" s="7"/>
      <c r="C90" s="7"/>
      <c r="D90" s="7"/>
      <c r="E90" s="7"/>
      <c r="F90" s="7"/>
      <c r="G90" s="7"/>
      <c r="I90" s="7"/>
      <c r="J90" s="7"/>
      <c r="K90" s="7"/>
      <c r="L90" s="7"/>
      <c r="M90" s="7"/>
      <c r="N90" s="7"/>
      <c r="O90" s="7"/>
      <c r="P90" s="7"/>
      <c r="Q90" s="7"/>
    </row>
    <row r="91" spans="2:17" x14ac:dyDescent="0.25">
      <c r="B91" s="7"/>
      <c r="C91" s="7"/>
      <c r="D91" s="7"/>
      <c r="E91" s="7"/>
      <c r="F91" s="7"/>
      <c r="G91" s="7"/>
      <c r="I91" s="7"/>
      <c r="J91" s="7"/>
      <c r="K91" s="7"/>
      <c r="L91" s="7"/>
      <c r="M91" s="7"/>
      <c r="N91" s="7"/>
      <c r="O91" s="7"/>
      <c r="P91" s="7"/>
      <c r="Q91" s="7"/>
    </row>
    <row r="92" spans="2:17" x14ac:dyDescent="0.25">
      <c r="B92" s="7"/>
      <c r="C92" s="7"/>
      <c r="D92" s="7"/>
      <c r="E92" s="7"/>
      <c r="F92" s="7"/>
      <c r="G92" s="7"/>
      <c r="I92" s="7"/>
      <c r="J92" s="7"/>
      <c r="K92" s="7"/>
      <c r="L92" s="7"/>
      <c r="M92" s="7"/>
      <c r="N92" s="7"/>
      <c r="O92" s="7"/>
      <c r="P92" s="7"/>
      <c r="Q92" s="7"/>
    </row>
    <row r="93" spans="2:17" x14ac:dyDescent="0.25">
      <c r="B93" s="7"/>
      <c r="C93" s="7"/>
      <c r="D93" s="7"/>
      <c r="E93" s="7"/>
      <c r="F93" s="7"/>
      <c r="G93" s="7"/>
      <c r="I93" s="7"/>
      <c r="J93" s="7"/>
      <c r="K93" s="7"/>
      <c r="L93" s="7"/>
      <c r="M93" s="7"/>
      <c r="N93" s="7"/>
      <c r="O93" s="7"/>
      <c r="P93" s="7"/>
      <c r="Q93" s="7"/>
    </row>
    <row r="94" spans="2:17" x14ac:dyDescent="0.25">
      <c r="B94" s="7"/>
      <c r="C94" s="7"/>
      <c r="D94" s="7"/>
      <c r="E94" s="7"/>
      <c r="F94" s="7"/>
      <c r="G94" s="7"/>
      <c r="I94" s="7"/>
      <c r="J94" s="7"/>
      <c r="K94" s="7"/>
      <c r="L94" s="7"/>
      <c r="M94" s="7"/>
      <c r="N94" s="7"/>
      <c r="O94" s="7"/>
      <c r="P94" s="7"/>
      <c r="Q94" s="7"/>
    </row>
    <row r="95" spans="2:17" x14ac:dyDescent="0.25">
      <c r="B95" s="7"/>
      <c r="C95" s="7"/>
      <c r="D95" s="7"/>
      <c r="E95" s="7"/>
      <c r="F95" s="7"/>
      <c r="G95" s="7"/>
      <c r="I95" s="7"/>
      <c r="J95" s="7"/>
      <c r="K95" s="7"/>
      <c r="L95" s="7"/>
      <c r="M95" s="7"/>
      <c r="N95" s="7"/>
      <c r="O95" s="7"/>
      <c r="P95" s="7"/>
      <c r="Q95" s="7"/>
    </row>
    <row r="96" spans="2:17" x14ac:dyDescent="0.25">
      <c r="B96" s="7"/>
      <c r="C96" s="7"/>
      <c r="D96" s="7"/>
      <c r="E96" s="7"/>
      <c r="F96" s="7"/>
      <c r="G96" s="7"/>
      <c r="I96" s="7"/>
      <c r="J96" s="7"/>
      <c r="K96" s="7"/>
      <c r="L96" s="7"/>
      <c r="M96" s="7"/>
      <c r="N96" s="7"/>
      <c r="O96" s="7"/>
      <c r="P96" s="7"/>
      <c r="Q96" s="7"/>
    </row>
    <row r="97" spans="2:17" x14ac:dyDescent="0.25">
      <c r="B97" s="7"/>
      <c r="C97" s="7"/>
      <c r="D97" s="7"/>
      <c r="E97" s="7"/>
      <c r="F97" s="7"/>
      <c r="G97" s="7"/>
      <c r="I97" s="7"/>
      <c r="J97" s="7"/>
      <c r="K97" s="7"/>
      <c r="L97" s="7"/>
      <c r="M97" s="7"/>
      <c r="N97" s="7"/>
      <c r="O97" s="7"/>
      <c r="P97" s="7"/>
      <c r="Q97" s="7"/>
    </row>
    <row r="98" spans="2:17" x14ac:dyDescent="0.25">
      <c r="B98" s="7"/>
      <c r="C98" s="7"/>
      <c r="D98" s="7"/>
      <c r="E98" s="7"/>
      <c r="F98" s="7"/>
      <c r="G98" s="7"/>
      <c r="I98" s="7"/>
      <c r="J98" s="7"/>
      <c r="K98" s="7"/>
      <c r="L98" s="7"/>
      <c r="M98" s="7"/>
      <c r="N98" s="7"/>
      <c r="O98" s="7"/>
      <c r="P98" s="7"/>
      <c r="Q98" s="7"/>
    </row>
    <row r="99" spans="2:17" x14ac:dyDescent="0.25">
      <c r="B99" s="7"/>
      <c r="C99" s="7"/>
      <c r="D99" s="7"/>
      <c r="E99" s="7"/>
      <c r="F99" s="7"/>
      <c r="G99" s="7"/>
      <c r="I99" s="7"/>
      <c r="J99" s="7"/>
      <c r="K99" s="7"/>
      <c r="L99" s="7"/>
      <c r="M99" s="7"/>
      <c r="N99" s="7"/>
      <c r="O99" s="7"/>
      <c r="P99" s="7"/>
      <c r="Q99" s="7"/>
    </row>
    <row r="100" spans="2:17" x14ac:dyDescent="0.25">
      <c r="B100" s="7"/>
      <c r="C100" s="7"/>
      <c r="D100" s="7"/>
      <c r="E100" s="7"/>
      <c r="F100" s="7"/>
      <c r="G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2:17" x14ac:dyDescent="0.25">
      <c r="B101" s="7"/>
      <c r="C101" s="7"/>
      <c r="D101" s="7"/>
      <c r="E101" s="7"/>
      <c r="F101" s="7"/>
      <c r="G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2:17" x14ac:dyDescent="0.25">
      <c r="B102" s="7"/>
      <c r="C102" s="7"/>
      <c r="D102" s="7"/>
      <c r="E102" s="7"/>
      <c r="F102" s="7"/>
      <c r="G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2:17" x14ac:dyDescent="0.25">
      <c r="B103" s="7"/>
      <c r="C103" s="7"/>
      <c r="D103" s="7"/>
      <c r="E103" s="7"/>
      <c r="F103" s="7"/>
      <c r="G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2:17" x14ac:dyDescent="0.25">
      <c r="B104" s="7"/>
      <c r="C104" s="7"/>
      <c r="D104" s="7"/>
      <c r="E104" s="7"/>
      <c r="F104" s="7"/>
      <c r="G104" s="7"/>
      <c r="I104" s="7"/>
      <c r="J104" s="7"/>
      <c r="K104" s="7"/>
      <c r="L104" s="7"/>
      <c r="M104" s="7"/>
      <c r="N104" s="7"/>
      <c r="O104" s="7"/>
      <c r="P104" s="7"/>
      <c r="Q104" s="7"/>
    </row>
  </sheetData>
  <mergeCells count="73">
    <mergeCell ref="D6:F6"/>
    <mergeCell ref="B2:B4"/>
    <mergeCell ref="C2:C4"/>
    <mergeCell ref="D2:F4"/>
    <mergeCell ref="G2:G4"/>
    <mergeCell ref="D5:F5"/>
    <mergeCell ref="D18:F18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30:F30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43:F43"/>
    <mergeCell ref="D31:F31"/>
    <mergeCell ref="D32:F32"/>
    <mergeCell ref="D33:F33"/>
    <mergeCell ref="D35:F35"/>
    <mergeCell ref="D36:F36"/>
    <mergeCell ref="D37:F37"/>
    <mergeCell ref="D38:F38"/>
    <mergeCell ref="D39:F39"/>
    <mergeCell ref="D40:F40"/>
    <mergeCell ref="D41:F41"/>
    <mergeCell ref="D42:F42"/>
    <mergeCell ref="D55:F55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K63:K64"/>
    <mergeCell ref="D56:F56"/>
    <mergeCell ref="D57:F57"/>
    <mergeCell ref="D58:F58"/>
    <mergeCell ref="D59:F59"/>
    <mergeCell ref="D60:F60"/>
    <mergeCell ref="D61:F61"/>
    <mergeCell ref="B62:G62"/>
    <mergeCell ref="B63:G64"/>
    <mergeCell ref="H63:H64"/>
    <mergeCell ref="I63:I64"/>
    <mergeCell ref="J63:J64"/>
    <mergeCell ref="R63:R64"/>
    <mergeCell ref="L63:L64"/>
    <mergeCell ref="M63:M64"/>
    <mergeCell ref="N63:N64"/>
    <mergeCell ref="O63:O64"/>
    <mergeCell ref="P63:P64"/>
    <mergeCell ref="Q63:Q6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EA895-2654-40CC-B970-F852C68C8AF6}">
  <sheetPr>
    <tabColor rgb="FF00B0F0"/>
  </sheetPr>
  <dimension ref="C2:G15"/>
  <sheetViews>
    <sheetView workbookViewId="0">
      <selection activeCell="F13" sqref="F13"/>
    </sheetView>
  </sheetViews>
  <sheetFormatPr defaultColWidth="9.140625" defaultRowHeight="15" x14ac:dyDescent="0.25"/>
  <cols>
    <col min="1" max="2" width="9.140625" style="6"/>
    <col min="3" max="7" width="20.7109375" style="6" customWidth="1"/>
    <col min="8" max="16384" width="9.140625" style="6"/>
  </cols>
  <sheetData>
    <row r="2" spans="3:7" ht="15.75" thickBot="1" x14ac:dyDescent="0.3"/>
    <row r="3" spans="3:7" x14ac:dyDescent="0.25">
      <c r="C3" s="151" t="s">
        <v>15</v>
      </c>
      <c r="D3" s="101"/>
      <c r="E3" s="101"/>
      <c r="F3" s="101"/>
      <c r="G3" s="152"/>
    </row>
    <row r="4" spans="3:7" x14ac:dyDescent="0.25">
      <c r="C4" s="125" t="s">
        <v>3</v>
      </c>
      <c r="D4" s="102"/>
      <c r="E4" s="11">
        <v>203</v>
      </c>
      <c r="F4" s="11">
        <v>203</v>
      </c>
      <c r="G4" s="10">
        <v>659</v>
      </c>
    </row>
    <row r="5" spans="3:7" ht="90" customHeight="1" x14ac:dyDescent="0.25">
      <c r="C5" s="125"/>
      <c r="D5" s="102"/>
      <c r="E5" s="158" t="s">
        <v>17</v>
      </c>
      <c r="F5" s="158" t="s">
        <v>18</v>
      </c>
      <c r="G5" s="157" t="s">
        <v>113</v>
      </c>
    </row>
    <row r="6" spans="3:7" x14ac:dyDescent="0.25">
      <c r="C6" s="125"/>
      <c r="D6" s="102"/>
      <c r="E6" s="158"/>
      <c r="F6" s="158"/>
      <c r="G6" s="157"/>
    </row>
    <row r="7" spans="3:7" ht="15" customHeight="1" x14ac:dyDescent="0.25">
      <c r="C7" s="12" t="s">
        <v>16</v>
      </c>
      <c r="D7" s="13" t="s">
        <v>6</v>
      </c>
      <c r="E7" s="11" t="s">
        <v>14</v>
      </c>
      <c r="F7" s="11" t="s">
        <v>14</v>
      </c>
      <c r="G7" s="10" t="s">
        <v>35</v>
      </c>
    </row>
    <row r="8" spans="3:7" x14ac:dyDescent="0.25">
      <c r="C8" s="14" t="s">
        <v>19</v>
      </c>
      <c r="D8" s="11" t="s">
        <v>20</v>
      </c>
      <c r="E8" s="11">
        <v>139.08000000000001</v>
      </c>
      <c r="F8" s="11">
        <v>181.07</v>
      </c>
      <c r="G8" s="10">
        <v>584.24</v>
      </c>
    </row>
    <row r="9" spans="3:7" x14ac:dyDescent="0.25">
      <c r="C9" s="14" t="s">
        <v>21</v>
      </c>
      <c r="D9" s="11" t="s">
        <v>22</v>
      </c>
      <c r="E9" s="11">
        <v>90.54</v>
      </c>
      <c r="F9" s="11">
        <v>139.65</v>
      </c>
      <c r="G9" s="10">
        <v>506.29</v>
      </c>
    </row>
    <row r="10" spans="3:7" x14ac:dyDescent="0.25">
      <c r="C10" s="14" t="s">
        <v>23</v>
      </c>
      <c r="D10" s="11" t="s">
        <v>24</v>
      </c>
      <c r="E10" s="11">
        <v>143.13</v>
      </c>
      <c r="F10" s="11">
        <v>113.24</v>
      </c>
      <c r="G10" s="10">
        <v>379.17</v>
      </c>
    </row>
    <row r="11" spans="3:7" x14ac:dyDescent="0.25">
      <c r="C11" s="14"/>
      <c r="D11" s="11"/>
      <c r="E11" s="11"/>
      <c r="F11" s="11"/>
      <c r="G11" s="10"/>
    </row>
    <row r="12" spans="3:7" x14ac:dyDescent="0.25">
      <c r="C12" s="159" t="s">
        <v>104</v>
      </c>
      <c r="D12" s="144"/>
      <c r="E12" s="11">
        <f>SUM(E8:E10)</f>
        <v>372.75</v>
      </c>
      <c r="F12" s="11">
        <f>SUM(F8:F10)</f>
        <v>433.96000000000004</v>
      </c>
      <c r="G12" s="28">
        <f>SUM(G8:G10)</f>
        <v>1469.7</v>
      </c>
    </row>
    <row r="13" spans="3:7" x14ac:dyDescent="0.25">
      <c r="C13" s="125" t="s">
        <v>112</v>
      </c>
      <c r="D13" s="102"/>
      <c r="E13" s="11"/>
      <c r="F13" s="11"/>
      <c r="G13" s="34">
        <f>ROUNDUP(G12,0)</f>
        <v>1470</v>
      </c>
    </row>
    <row r="14" spans="3:7" ht="20.100000000000001" customHeight="1" x14ac:dyDescent="0.25">
      <c r="C14" s="153" t="s">
        <v>25</v>
      </c>
      <c r="D14" s="154"/>
      <c r="E14" s="90">
        <f>ROUNDUP(E12,0)</f>
        <v>373</v>
      </c>
      <c r="F14" s="90">
        <f>ROUNDUP(F12,0)</f>
        <v>434</v>
      </c>
      <c r="G14" s="95"/>
    </row>
    <row r="15" spans="3:7" ht="20.100000000000001" customHeight="1" thickBot="1" x14ac:dyDescent="0.3">
      <c r="C15" s="155"/>
      <c r="D15" s="156"/>
      <c r="E15" s="91"/>
      <c r="F15" s="91"/>
      <c r="G15" s="96"/>
    </row>
  </sheetData>
  <mergeCells count="11">
    <mergeCell ref="C3:G3"/>
    <mergeCell ref="C14:D15"/>
    <mergeCell ref="E14:E15"/>
    <mergeCell ref="F14:F15"/>
    <mergeCell ref="G5:G6"/>
    <mergeCell ref="G14:G15"/>
    <mergeCell ref="C4:D6"/>
    <mergeCell ref="E5:E6"/>
    <mergeCell ref="F5:F6"/>
    <mergeCell ref="C12:D12"/>
    <mergeCell ref="C13:D1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97ED-B56F-448C-BF76-0BD165D779E8}">
  <sheetPr>
    <tabColor rgb="FF00B0F0"/>
  </sheetPr>
  <dimension ref="A1:S51"/>
  <sheetViews>
    <sheetView zoomScale="90" zoomScaleNormal="90" workbookViewId="0">
      <selection activeCell="H7" sqref="H7"/>
    </sheetView>
  </sheetViews>
  <sheetFormatPr defaultColWidth="15.7109375" defaultRowHeight="15" x14ac:dyDescent="0.25"/>
  <cols>
    <col min="2" max="10" width="13.7109375" customWidth="1"/>
    <col min="11" max="16" width="16.7109375" customWidth="1"/>
  </cols>
  <sheetData>
    <row r="1" spans="1:19" ht="15.75" thickBot="1" x14ac:dyDescent="0.3"/>
    <row r="2" spans="1:19" ht="23.1" customHeight="1" x14ac:dyDescent="0.25">
      <c r="B2" s="168" t="s">
        <v>0</v>
      </c>
      <c r="C2" s="162" t="s">
        <v>1</v>
      </c>
      <c r="D2" s="171" t="s">
        <v>2</v>
      </c>
      <c r="E2" s="164" t="s">
        <v>3</v>
      </c>
      <c r="F2" s="164" t="s">
        <v>4</v>
      </c>
      <c r="G2" s="162" t="s">
        <v>26</v>
      </c>
      <c r="H2" s="162" t="s">
        <v>27</v>
      </c>
      <c r="I2" s="162" t="s">
        <v>28</v>
      </c>
      <c r="J2" s="162" t="s">
        <v>30</v>
      </c>
      <c r="K2" s="15">
        <v>202</v>
      </c>
      <c r="L2" s="15">
        <v>203</v>
      </c>
      <c r="M2" s="15">
        <v>204</v>
      </c>
      <c r="N2" s="15">
        <v>304</v>
      </c>
      <c r="O2" s="15">
        <v>407</v>
      </c>
      <c r="P2" s="8">
        <v>441</v>
      </c>
    </row>
    <row r="3" spans="1:19" s="1" customFormat="1" ht="177.75" customHeight="1" x14ac:dyDescent="0.25">
      <c r="A3"/>
      <c r="B3" s="169"/>
      <c r="C3" s="163"/>
      <c r="D3" s="172"/>
      <c r="E3" s="165"/>
      <c r="F3" s="165"/>
      <c r="G3" s="163"/>
      <c r="H3" s="163"/>
      <c r="I3" s="163"/>
      <c r="J3" s="163"/>
      <c r="K3" s="160" t="s">
        <v>33</v>
      </c>
      <c r="L3" s="160" t="s">
        <v>18</v>
      </c>
      <c r="M3" s="160" t="s">
        <v>34</v>
      </c>
      <c r="N3" s="16" t="s">
        <v>36</v>
      </c>
      <c r="O3" s="160" t="s">
        <v>38</v>
      </c>
      <c r="P3" s="9" t="s">
        <v>105</v>
      </c>
      <c r="Q3" s="4"/>
      <c r="R3" s="4"/>
      <c r="S3" s="4"/>
    </row>
    <row r="4" spans="1:19" ht="23.1" customHeight="1" x14ac:dyDescent="0.25">
      <c r="A4" s="1"/>
      <c r="B4" s="169"/>
      <c r="C4" s="163"/>
      <c r="D4" s="172"/>
      <c r="E4" s="165"/>
      <c r="F4" s="165"/>
      <c r="G4" s="163"/>
      <c r="H4" s="163"/>
      <c r="I4" s="163"/>
      <c r="J4" s="163"/>
      <c r="K4" s="161"/>
      <c r="L4" s="161"/>
      <c r="M4" s="161"/>
      <c r="N4" s="11" t="s">
        <v>37</v>
      </c>
      <c r="O4" s="161"/>
      <c r="P4" s="10" t="s">
        <v>40</v>
      </c>
      <c r="Q4" s="5"/>
      <c r="R4" s="5"/>
      <c r="S4" s="5"/>
    </row>
    <row r="5" spans="1:19" ht="23.1" customHeight="1" x14ac:dyDescent="0.25">
      <c r="A5" s="1"/>
      <c r="B5" s="170"/>
      <c r="C5" s="167"/>
      <c r="D5" s="173"/>
      <c r="E5" s="166"/>
      <c r="F5" s="166"/>
      <c r="G5" s="167"/>
      <c r="H5" s="167"/>
      <c r="I5" s="21" t="s">
        <v>29</v>
      </c>
      <c r="J5" s="21" t="s">
        <v>35</v>
      </c>
      <c r="K5" s="11" t="s">
        <v>35</v>
      </c>
      <c r="L5" s="11" t="s">
        <v>14</v>
      </c>
      <c r="M5" s="11" t="s">
        <v>35</v>
      </c>
      <c r="N5" s="11" t="s">
        <v>14</v>
      </c>
      <c r="O5" s="11" t="s">
        <v>39</v>
      </c>
      <c r="P5" s="10" t="s">
        <v>11</v>
      </c>
      <c r="Q5" s="5"/>
      <c r="R5" s="5"/>
      <c r="S5" s="5"/>
    </row>
    <row r="6" spans="1:19" ht="23.1" customHeight="1" x14ac:dyDescent="0.25">
      <c r="A6" s="1"/>
      <c r="B6" s="31" t="s">
        <v>31</v>
      </c>
      <c r="C6" s="32">
        <v>17</v>
      </c>
      <c r="D6" s="11" t="s">
        <v>8</v>
      </c>
      <c r="E6" s="26" t="s">
        <v>108</v>
      </c>
      <c r="F6" s="26" t="s">
        <v>12</v>
      </c>
      <c r="G6" s="32" t="s">
        <v>109</v>
      </c>
      <c r="H6" s="32" t="s">
        <v>110</v>
      </c>
      <c r="I6" s="18" t="s">
        <v>111</v>
      </c>
      <c r="J6" s="21">
        <v>45</v>
      </c>
      <c r="K6" s="11"/>
      <c r="L6" s="24">
        <v>2</v>
      </c>
      <c r="M6" s="11"/>
      <c r="N6" s="24">
        <v>8</v>
      </c>
      <c r="O6" s="11"/>
      <c r="P6" s="10"/>
      <c r="Q6" s="5"/>
      <c r="R6" s="5"/>
      <c r="S6" s="5"/>
    </row>
    <row r="7" spans="1:19" ht="21" customHeight="1" x14ac:dyDescent="0.25">
      <c r="B7" s="20" t="s">
        <v>107</v>
      </c>
      <c r="C7" s="11">
        <v>19</v>
      </c>
      <c r="D7" s="11" t="s">
        <v>8</v>
      </c>
      <c r="E7" s="17" t="s">
        <v>32</v>
      </c>
      <c r="F7" s="18" t="s">
        <v>13</v>
      </c>
      <c r="G7" s="18" t="s">
        <v>41</v>
      </c>
      <c r="H7" s="18" t="s">
        <v>42</v>
      </c>
      <c r="I7" s="18" t="s">
        <v>43</v>
      </c>
      <c r="J7" s="19">
        <v>21</v>
      </c>
      <c r="K7" s="27">
        <v>20.56</v>
      </c>
      <c r="L7" s="27"/>
      <c r="M7" s="24">
        <v>20.56</v>
      </c>
      <c r="N7" s="27">
        <v>3.43</v>
      </c>
      <c r="O7" s="24">
        <v>1.23</v>
      </c>
      <c r="P7" s="28">
        <v>1.71</v>
      </c>
    </row>
    <row r="8" spans="1:19" ht="21" customHeight="1" x14ac:dyDescent="0.25">
      <c r="B8" s="14"/>
      <c r="C8" s="11"/>
      <c r="D8" s="11"/>
      <c r="E8" s="11"/>
      <c r="F8" s="11"/>
      <c r="G8" s="11"/>
      <c r="H8" s="11"/>
      <c r="I8" s="11"/>
      <c r="J8" s="19"/>
      <c r="K8" s="24"/>
      <c r="L8" s="24"/>
      <c r="M8" s="24"/>
      <c r="N8" s="24"/>
      <c r="O8" s="24"/>
      <c r="P8" s="28"/>
    </row>
    <row r="9" spans="1:19" ht="21" customHeight="1" x14ac:dyDescent="0.25">
      <c r="B9" s="93" t="s">
        <v>104</v>
      </c>
      <c r="C9" s="94"/>
      <c r="D9" s="94"/>
      <c r="E9" s="94"/>
      <c r="F9" s="94"/>
      <c r="G9" s="94"/>
      <c r="H9" s="94"/>
      <c r="I9" s="94"/>
      <c r="J9" s="122"/>
      <c r="K9" s="24">
        <f>SUM(K7:K8)</f>
        <v>20.56</v>
      </c>
      <c r="L9" s="24">
        <f>SUM(L6:L8)</f>
        <v>2</v>
      </c>
      <c r="M9" s="24">
        <f>SUM(M7:M8)</f>
        <v>20.56</v>
      </c>
      <c r="N9" s="24">
        <f>SUM(N6:N8)</f>
        <v>11.43</v>
      </c>
      <c r="O9" s="24">
        <f>SUM(O7:O8)</f>
        <v>1.23</v>
      </c>
      <c r="P9" s="28">
        <f>SUM(P7:P8)</f>
        <v>1.71</v>
      </c>
    </row>
    <row r="10" spans="1:19" ht="21" customHeight="1" x14ac:dyDescent="0.25">
      <c r="B10" s="109" t="s">
        <v>7</v>
      </c>
      <c r="C10" s="110"/>
      <c r="D10" s="110"/>
      <c r="E10" s="110"/>
      <c r="F10" s="110"/>
      <c r="G10" s="110"/>
      <c r="H10" s="110"/>
      <c r="I10" s="110"/>
      <c r="J10" s="110"/>
      <c r="K10" s="90">
        <f>ROUNDUP(K9,0)</f>
        <v>21</v>
      </c>
      <c r="L10" s="90">
        <f>ROUNDUP(L9,0)</f>
        <v>2</v>
      </c>
      <c r="M10" s="90">
        <f t="shared" ref="M10:P10" si="0">ROUNDUP(M9,0)</f>
        <v>21</v>
      </c>
      <c r="N10" s="90">
        <f t="shared" si="0"/>
        <v>12</v>
      </c>
      <c r="O10" s="90">
        <f t="shared" si="0"/>
        <v>2</v>
      </c>
      <c r="P10" s="95">
        <f t="shared" si="0"/>
        <v>2</v>
      </c>
    </row>
    <row r="11" spans="1:19" ht="24" customHeight="1" thickBot="1" x14ac:dyDescent="0.3">
      <c r="B11" s="111"/>
      <c r="C11" s="112"/>
      <c r="D11" s="112"/>
      <c r="E11" s="112"/>
      <c r="F11" s="112"/>
      <c r="G11" s="112"/>
      <c r="H11" s="112"/>
      <c r="I11" s="112"/>
      <c r="J11" s="112"/>
      <c r="K11" s="91"/>
      <c r="L11" s="91"/>
      <c r="M11" s="91"/>
      <c r="N11" s="91"/>
      <c r="O11" s="91"/>
      <c r="P11" s="96"/>
    </row>
    <row r="12" spans="1:19" ht="23.1" customHeight="1" x14ac:dyDescent="0.25"/>
    <row r="14" spans="1:19" ht="21" customHeight="1" x14ac:dyDescent="0.25"/>
    <row r="18" spans="2:16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N18" s="7"/>
      <c r="O18" s="7"/>
      <c r="P18" s="7"/>
    </row>
    <row r="19" spans="2:16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N19" s="7"/>
      <c r="O19" s="7"/>
      <c r="P19" s="7"/>
    </row>
    <row r="20" spans="2:16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N20" s="7"/>
      <c r="O20" s="7"/>
      <c r="P20" s="7"/>
    </row>
    <row r="21" spans="2:16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N21" s="7"/>
      <c r="O21" s="7"/>
      <c r="P21" s="7"/>
    </row>
    <row r="22" spans="2:16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N22" s="7"/>
      <c r="O22" s="7"/>
      <c r="P22" s="7"/>
    </row>
    <row r="23" spans="2:16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N23" s="7"/>
      <c r="O23" s="7"/>
      <c r="P23" s="7"/>
    </row>
    <row r="24" spans="2:16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N24" s="7"/>
      <c r="O24" s="7"/>
      <c r="P24" s="7"/>
    </row>
    <row r="25" spans="2:16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N25" s="7"/>
      <c r="O25" s="7"/>
      <c r="P25" s="7"/>
    </row>
    <row r="26" spans="2:16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N26" s="7"/>
      <c r="O26" s="7"/>
      <c r="P26" s="7"/>
    </row>
    <row r="27" spans="2:16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N27" s="7"/>
      <c r="O27" s="7"/>
      <c r="P27" s="7"/>
    </row>
    <row r="28" spans="2:16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N28" s="7"/>
      <c r="O28" s="7"/>
      <c r="P28" s="7"/>
    </row>
    <row r="29" spans="2:16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N29" s="7"/>
      <c r="O29" s="7"/>
      <c r="P29" s="7"/>
    </row>
    <row r="30" spans="2:16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N30" s="7"/>
      <c r="O30" s="7"/>
      <c r="P30" s="7"/>
    </row>
    <row r="31" spans="2:16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N31" s="7"/>
      <c r="O31" s="7"/>
      <c r="P31" s="7"/>
    </row>
    <row r="32" spans="2:16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N32" s="7"/>
      <c r="O32" s="7"/>
      <c r="P32" s="7"/>
    </row>
    <row r="33" spans="2:16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N33" s="7"/>
      <c r="O33" s="7"/>
      <c r="P33" s="7"/>
    </row>
    <row r="34" spans="2:16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N34" s="7"/>
      <c r="O34" s="7"/>
      <c r="P34" s="7"/>
    </row>
    <row r="35" spans="2:16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N35" s="7"/>
      <c r="O35" s="7"/>
      <c r="P35" s="7"/>
    </row>
    <row r="36" spans="2:16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N36" s="7"/>
      <c r="O36" s="7"/>
      <c r="P36" s="7"/>
    </row>
    <row r="37" spans="2:16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N37" s="7"/>
      <c r="O37" s="7"/>
      <c r="P37" s="7"/>
    </row>
    <row r="38" spans="2:16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N38" s="7"/>
      <c r="O38" s="7"/>
      <c r="P38" s="7"/>
    </row>
    <row r="39" spans="2:16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N39" s="7"/>
      <c r="O39" s="7"/>
      <c r="P39" s="7"/>
    </row>
    <row r="40" spans="2:16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N40" s="7"/>
      <c r="O40" s="7"/>
      <c r="P40" s="7"/>
    </row>
    <row r="41" spans="2:16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N41" s="7"/>
      <c r="O41" s="7"/>
      <c r="P41" s="7"/>
    </row>
    <row r="42" spans="2:16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N42" s="7"/>
      <c r="O42" s="7"/>
      <c r="P42" s="7"/>
    </row>
    <row r="43" spans="2:16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N43" s="7"/>
      <c r="O43" s="7"/>
      <c r="P43" s="7"/>
    </row>
    <row r="44" spans="2:16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N44" s="7"/>
      <c r="O44" s="7"/>
      <c r="P44" s="7"/>
    </row>
    <row r="45" spans="2:16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N45" s="7"/>
      <c r="O45" s="7"/>
      <c r="P45" s="7"/>
    </row>
    <row r="46" spans="2:16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N46" s="7"/>
      <c r="O46" s="7"/>
      <c r="P46" s="7"/>
    </row>
    <row r="47" spans="2:16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N47" s="7"/>
      <c r="O47" s="7"/>
      <c r="P47" s="7"/>
    </row>
    <row r="48" spans="2:16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N48" s="7"/>
      <c r="O48" s="7"/>
      <c r="P48" s="7"/>
    </row>
    <row r="49" spans="2:16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N49" s="7"/>
      <c r="O49" s="7"/>
      <c r="P49" s="7"/>
    </row>
    <row r="50" spans="2:16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N50" s="7"/>
      <c r="O50" s="7"/>
      <c r="P50" s="7"/>
    </row>
    <row r="51" spans="2:16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N51" s="7"/>
      <c r="O51" s="7"/>
      <c r="P51" s="7"/>
    </row>
  </sheetData>
  <mergeCells count="21">
    <mergeCell ref="B9:J9"/>
    <mergeCell ref="O3:O4"/>
    <mergeCell ref="I2:I4"/>
    <mergeCell ref="J2:J4"/>
    <mergeCell ref="E2:E5"/>
    <mergeCell ref="F2:F5"/>
    <mergeCell ref="G2:G5"/>
    <mergeCell ref="M3:M4"/>
    <mergeCell ref="B2:B5"/>
    <mergeCell ref="C2:C5"/>
    <mergeCell ref="D2:D5"/>
    <mergeCell ref="H2:H5"/>
    <mergeCell ref="K3:K4"/>
    <mergeCell ref="L3:L4"/>
    <mergeCell ref="O10:O11"/>
    <mergeCell ref="P10:P11"/>
    <mergeCell ref="B10:J11"/>
    <mergeCell ref="K10:K11"/>
    <mergeCell ref="M10:M11"/>
    <mergeCell ref="N10:N11"/>
    <mergeCell ref="L10:L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Alg Project Coordinates</vt:lpstr>
      <vt:lpstr>ESTIMATED QUANTITES</vt:lpstr>
      <vt:lpstr>MOT SUBSUMMARY</vt:lpstr>
      <vt:lpstr>MOT SUBSUMMARY (2)</vt:lpstr>
      <vt:lpstr>Original MOT</vt:lpstr>
      <vt:lpstr>EARTHWORK SUB SUMMARY</vt:lpstr>
      <vt:lpstr>DRIVE SUB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Faber</dc:creator>
  <cp:lastModifiedBy>Riley Faber</cp:lastModifiedBy>
  <dcterms:created xsi:type="dcterms:W3CDTF">2024-07-08T18:14:52Z</dcterms:created>
  <dcterms:modified xsi:type="dcterms:W3CDTF">2025-09-10T16:48:28Z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